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D:\E\Paulo\Prefeitura Cantagalo 2025\Reforma PSF Cabaçal\"/>
    </mc:Choice>
  </mc:AlternateContent>
  <xr:revisionPtr revIDLastSave="0" documentId="13_ncr:1_{5434FD59-F991-4763-AF08-F9E615B6EF25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Composição" sheetId="1" r:id="rId1"/>
    <sheet name="Planilha Orçamentária" sheetId="2" r:id="rId2"/>
    <sheet name="Memorial de Calculo" sheetId="6" r:id="rId3"/>
    <sheet name="Cronograma" sheetId="4" r:id="rId4"/>
  </sheets>
  <externalReferences>
    <externalReference r:id="rId5"/>
    <externalReference r:id="rId6"/>
  </externalReferences>
  <definedNames>
    <definedName name="_4.1.4" localSheetId="2">#REF!</definedName>
    <definedName name="_4.1.4">#REF!</definedName>
    <definedName name="_xlnm._FilterDatabase" localSheetId="0" hidden="1">Composição!$A$2:$D$2</definedName>
    <definedName name="_xlnm._FilterDatabase" localSheetId="2" hidden="1">'Memorial de Calculo'!$A$8:$M$448</definedName>
    <definedName name="_TOT20" localSheetId="2">[1]Indiretas!#REF!</definedName>
    <definedName name="_TOT20">[1]Indiretas!#REF!</definedName>
    <definedName name="_xlnm.Print_Area" localSheetId="2">'Memorial de Calculo'!$A$1:$L$465</definedName>
    <definedName name="CD" localSheetId="2">#REF!</definedName>
    <definedName name="CD">#REF!</definedName>
    <definedName name="CI" localSheetId="2">#REF!</definedName>
    <definedName name="CI">#REF!</definedName>
    <definedName name="Excel_BuiltIn_Print_Area_6" localSheetId="2">#REF!</definedName>
    <definedName name="Excel_BuiltIn_Print_Area_6">#REF!</definedName>
    <definedName name="Excel_BuiltIn_Print_Titles_10" localSheetId="2">#REF!</definedName>
    <definedName name="Excel_BuiltIn_Print_Titles_10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9" localSheetId="2">#REF!</definedName>
    <definedName name="Excel_BuiltIn_Print_Titles_9">#REF!</definedName>
    <definedName name="ItemInvestimento">OFFSET([2]DADOS!$G$1,0,0,COUNTIF([2]DADOS!XFA$1:XFA$65536,"")-COUNTIF([2]DADOS!D$1:D$65536,""),1)</definedName>
    <definedName name="Já_apresentado__a_licitar" localSheetId="2">#REF!</definedName>
    <definedName name="Já_apresentado__a_licitar">#REF!</definedName>
    <definedName name="listasit" localSheetId="2">OFFSET(#REF!,0,IF(#REF!=#REF!,0,1),IF(#REF!=#REF!,1,6),1)</definedName>
    <definedName name="listasit">OFFSET(#REF!,0,IF(#REF!=#REF!,0,1),IF(#REF!=#REF!,1,6),1)</definedName>
    <definedName name="Print_Area_MI" localSheetId="2">#REF!</definedName>
    <definedName name="Print_Area_MI">#REF!</definedName>
    <definedName name="PV" localSheetId="2">#REF!</definedName>
    <definedName name="PV">#REF!</definedName>
    <definedName name="PVA" localSheetId="2">#REF!</definedName>
    <definedName name="PVA">#REF!</definedName>
    <definedName name="STI" localSheetId="2">#REF!</definedName>
    <definedName name="STI">#REF!</definedName>
    <definedName name="SubItemInvestimento">OFFSET([2]DADOS!XEY$1,MATCH(#REF!,[2]DADOS!XFB$1:XFB$65536,0)-1,0,COUNTIF([2]DADOS!XEX$1:XEX$65536,#REF!),1)</definedName>
    <definedName name="_xlnm.Print_Titles" localSheetId="2">'Memorial de Calculo'!$1:$8</definedName>
    <definedName name="_xlnm.Print_Titles" localSheetId="1">'Planilha Orçamentária'!$4:$15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4" l="1"/>
  <c r="I69" i="2"/>
  <c r="H39" i="2"/>
  <c r="I39" i="2" s="1"/>
  <c r="B25" i="4"/>
  <c r="B23" i="4"/>
  <c r="B21" i="4"/>
  <c r="B19" i="4"/>
  <c r="B17" i="4"/>
  <c r="B15" i="4"/>
  <c r="B13" i="4"/>
  <c r="B11" i="4"/>
  <c r="B9" i="4"/>
  <c r="B7" i="4"/>
  <c r="E439" i="6"/>
  <c r="E419" i="6"/>
  <c r="D416" i="6"/>
  <c r="F416" i="6" s="1"/>
  <c r="D415" i="6"/>
  <c r="F415" i="6" s="1"/>
  <c r="D408" i="6"/>
  <c r="F408" i="6" s="1"/>
  <c r="D407" i="6"/>
  <c r="F407" i="6" s="1"/>
  <c r="D68" i="2"/>
  <c r="E412" i="6" s="1"/>
  <c r="C68" i="2"/>
  <c r="D404" i="6"/>
  <c r="H67" i="2"/>
  <c r="I67" i="2" s="1"/>
  <c r="H68" i="2"/>
  <c r="I68" i="2" s="1"/>
  <c r="G233" i="6"/>
  <c r="G158" i="6"/>
  <c r="G152" i="6"/>
  <c r="G121" i="6"/>
  <c r="E381" i="6"/>
  <c r="D381" i="6"/>
  <c r="F380" i="6"/>
  <c r="E379" i="6"/>
  <c r="D379" i="6"/>
  <c r="F378" i="6"/>
  <c r="F377" i="6"/>
  <c r="F376" i="6"/>
  <c r="F375" i="6"/>
  <c r="F374" i="6"/>
  <c r="D373" i="6"/>
  <c r="F373" i="6" s="1"/>
  <c r="F372" i="6"/>
  <c r="F371" i="6"/>
  <c r="F370" i="6"/>
  <c r="E364" i="6"/>
  <c r="D364" i="6"/>
  <c r="E362" i="6"/>
  <c r="D362" i="6"/>
  <c r="D306" i="6"/>
  <c r="F306" i="6" s="1"/>
  <c r="D301" i="6"/>
  <c r="F301" i="6" s="1"/>
  <c r="D297" i="6"/>
  <c r="F297" i="6" s="1"/>
  <c r="D296" i="6"/>
  <c r="D298" i="6" s="1"/>
  <c r="D293" i="6"/>
  <c r="D263" i="6"/>
  <c r="E245" i="6"/>
  <c r="H53" i="2"/>
  <c r="I53" i="2" s="1"/>
  <c r="H58" i="2"/>
  <c r="I58" i="2" s="1"/>
  <c r="F354" i="6"/>
  <c r="D344" i="6"/>
  <c r="F344" i="6" s="1"/>
  <c r="D339" i="6"/>
  <c r="F339" i="6" s="1"/>
  <c r="D335" i="6"/>
  <c r="F335" i="6" s="1"/>
  <c r="D334" i="6"/>
  <c r="D336" i="6" s="1"/>
  <c r="D337" i="6" s="1"/>
  <c r="F60" i="2"/>
  <c r="D326" i="6"/>
  <c r="D321" i="6"/>
  <c r="D316" i="6"/>
  <c r="F316" i="6" s="1"/>
  <c r="D317" i="6"/>
  <c r="B286" i="6"/>
  <c r="G177" i="6"/>
  <c r="D177" i="6"/>
  <c r="F177" i="6" s="1"/>
  <c r="G176" i="6"/>
  <c r="D176" i="6"/>
  <c r="F176" i="6" s="1"/>
  <c r="G175" i="6"/>
  <c r="D175" i="6"/>
  <c r="F175" i="6" s="1"/>
  <c r="G174" i="6"/>
  <c r="D174" i="6"/>
  <c r="F174" i="6" s="1"/>
  <c r="G173" i="6"/>
  <c r="D173" i="6"/>
  <c r="F173" i="6" s="1"/>
  <c r="G172" i="6"/>
  <c r="D172" i="6"/>
  <c r="F172" i="6" s="1"/>
  <c r="G171" i="6"/>
  <c r="D171" i="6"/>
  <c r="F171" i="6" s="1"/>
  <c r="G170" i="6"/>
  <c r="D170" i="6"/>
  <c r="F170" i="6" s="1"/>
  <c r="G169" i="6"/>
  <c r="D169" i="6"/>
  <c r="F169" i="6" s="1"/>
  <c r="G168" i="6"/>
  <c r="D168" i="6"/>
  <c r="F168" i="6" s="1"/>
  <c r="G167" i="6"/>
  <c r="D167" i="6"/>
  <c r="F167" i="6" s="1"/>
  <c r="G166" i="6"/>
  <c r="D166" i="6"/>
  <c r="F166" i="6" s="1"/>
  <c r="G165" i="6"/>
  <c r="D165" i="6"/>
  <c r="F165" i="6" s="1"/>
  <c r="E162" i="6"/>
  <c r="F47" i="2"/>
  <c r="H47" i="2"/>
  <c r="H55" i="2"/>
  <c r="I55" i="2" s="1"/>
  <c r="D284" i="6"/>
  <c r="D239" i="6"/>
  <c r="D233" i="6"/>
  <c r="F233" i="6" s="1"/>
  <c r="G232" i="6"/>
  <c r="D232" i="6"/>
  <c r="F232" i="6" s="1"/>
  <c r="G231" i="6"/>
  <c r="D231" i="6"/>
  <c r="F231" i="6" s="1"/>
  <c r="G230" i="6"/>
  <c r="D230" i="6"/>
  <c r="F230" i="6" s="1"/>
  <c r="G229" i="6"/>
  <c r="D229" i="6"/>
  <c r="F229" i="6" s="1"/>
  <c r="G228" i="6"/>
  <c r="D228" i="6"/>
  <c r="F228" i="6" s="1"/>
  <c r="G227" i="6"/>
  <c r="D227" i="6"/>
  <c r="F227" i="6" s="1"/>
  <c r="G226" i="6"/>
  <c r="D226" i="6"/>
  <c r="F226" i="6" s="1"/>
  <c r="G225" i="6"/>
  <c r="D225" i="6"/>
  <c r="F225" i="6" s="1"/>
  <c r="G224" i="6"/>
  <c r="D224" i="6"/>
  <c r="F224" i="6" s="1"/>
  <c r="G223" i="6"/>
  <c r="D223" i="6"/>
  <c r="F223" i="6" s="1"/>
  <c r="G222" i="6"/>
  <c r="D222" i="6"/>
  <c r="F222" i="6" s="1"/>
  <c r="G221" i="6"/>
  <c r="D221" i="6"/>
  <c r="F221" i="6" s="1"/>
  <c r="G220" i="6"/>
  <c r="D220" i="6"/>
  <c r="F220" i="6" s="1"/>
  <c r="G214" i="6"/>
  <c r="D214" i="6"/>
  <c r="F214" i="6" s="1"/>
  <c r="G213" i="6"/>
  <c r="D213" i="6"/>
  <c r="F213" i="6" s="1"/>
  <c r="G212" i="6"/>
  <c r="D212" i="6"/>
  <c r="F212" i="6" s="1"/>
  <c r="G211" i="6"/>
  <c r="D211" i="6"/>
  <c r="F211" i="6" s="1"/>
  <c r="G210" i="6"/>
  <c r="D210" i="6"/>
  <c r="F210" i="6" s="1"/>
  <c r="G209" i="6"/>
  <c r="D209" i="6"/>
  <c r="F209" i="6" s="1"/>
  <c r="G208" i="6"/>
  <c r="D208" i="6"/>
  <c r="F208" i="6" s="1"/>
  <c r="G207" i="6"/>
  <c r="D207" i="6"/>
  <c r="F207" i="6" s="1"/>
  <c r="G206" i="6"/>
  <c r="D206" i="6"/>
  <c r="F206" i="6" s="1"/>
  <c r="G205" i="6"/>
  <c r="D205" i="6"/>
  <c r="F205" i="6" s="1"/>
  <c r="G204" i="6"/>
  <c r="D204" i="6"/>
  <c r="F204" i="6" s="1"/>
  <c r="G203" i="6"/>
  <c r="D203" i="6"/>
  <c r="F203" i="6" s="1"/>
  <c r="G202" i="6"/>
  <c r="D202" i="6"/>
  <c r="F202" i="6" s="1"/>
  <c r="G195" i="6"/>
  <c r="G196" i="6"/>
  <c r="G194" i="6"/>
  <c r="G186" i="6"/>
  <c r="G192" i="6"/>
  <c r="G193" i="6"/>
  <c r="G191" i="6"/>
  <c r="G190" i="6"/>
  <c r="G189" i="6"/>
  <c r="G188" i="6"/>
  <c r="G187" i="6"/>
  <c r="D186" i="6"/>
  <c r="G185" i="6"/>
  <c r="D196" i="6"/>
  <c r="D195" i="6"/>
  <c r="D194" i="6"/>
  <c r="D193" i="6"/>
  <c r="D192" i="6"/>
  <c r="D191" i="6"/>
  <c r="D190" i="6"/>
  <c r="D189" i="6"/>
  <c r="D188" i="6"/>
  <c r="D187" i="6"/>
  <c r="D185" i="6"/>
  <c r="D158" i="6"/>
  <c r="F158" i="6" s="1"/>
  <c r="D152" i="6"/>
  <c r="G184" i="6"/>
  <c r="D184" i="6"/>
  <c r="F184" i="6" s="1"/>
  <c r="F135" i="6"/>
  <c r="F136" i="6" s="1"/>
  <c r="G128" i="6"/>
  <c r="G33" i="2"/>
  <c r="C33" i="2"/>
  <c r="D33" i="2"/>
  <c r="G89" i="6"/>
  <c r="G55" i="6"/>
  <c r="G37" i="6"/>
  <c r="G39" i="6"/>
  <c r="G38" i="6"/>
  <c r="G36" i="6"/>
  <c r="G35" i="6"/>
  <c r="G34" i="6"/>
  <c r="G33" i="6"/>
  <c r="G32" i="6"/>
  <c r="G31" i="6"/>
  <c r="F417" i="6" l="1"/>
  <c r="F409" i="6"/>
  <c r="F364" i="6"/>
  <c r="F381" i="6"/>
  <c r="F362" i="6"/>
  <c r="D382" i="6"/>
  <c r="F379" i="6"/>
  <c r="D299" i="6"/>
  <c r="F298" i="6"/>
  <c r="F296" i="6"/>
  <c r="D356" i="6"/>
  <c r="D365" i="6" s="1"/>
  <c r="F355" i="6"/>
  <c r="F353" i="6"/>
  <c r="F334" i="6"/>
  <c r="D340" i="6"/>
  <c r="D338" i="6"/>
  <c r="F337" i="6"/>
  <c r="F336" i="6"/>
  <c r="D318" i="6"/>
  <c r="D319" i="6" s="1"/>
  <c r="H170" i="6"/>
  <c r="H176" i="6"/>
  <c r="H168" i="6"/>
  <c r="H174" i="6"/>
  <c r="H173" i="6"/>
  <c r="H169" i="6"/>
  <c r="H175" i="6"/>
  <c r="H171" i="6"/>
  <c r="G178" i="6"/>
  <c r="H166" i="6"/>
  <c r="H177" i="6"/>
  <c r="H167" i="6"/>
  <c r="H172" i="6"/>
  <c r="F178" i="6"/>
  <c r="H165" i="6"/>
  <c r="I47" i="2"/>
  <c r="H210" i="6"/>
  <c r="H222" i="6"/>
  <c r="H228" i="6"/>
  <c r="H225" i="6"/>
  <c r="H231" i="6"/>
  <c r="G234" i="6"/>
  <c r="H227" i="6"/>
  <c r="H203" i="6"/>
  <c r="H209" i="6"/>
  <c r="H220" i="6"/>
  <c r="H226" i="6"/>
  <c r="H232" i="6"/>
  <c r="H211" i="6"/>
  <c r="H223" i="6"/>
  <c r="H229" i="6"/>
  <c r="F234" i="6"/>
  <c r="H207" i="6"/>
  <c r="H213" i="6"/>
  <c r="H230" i="6"/>
  <c r="H233" i="6"/>
  <c r="H158" i="6"/>
  <c r="H208" i="6"/>
  <c r="H214" i="6"/>
  <c r="H224" i="6"/>
  <c r="G215" i="6"/>
  <c r="H206" i="6"/>
  <c r="H212" i="6"/>
  <c r="H221" i="6"/>
  <c r="H204" i="6"/>
  <c r="H205" i="6"/>
  <c r="F215" i="6"/>
  <c r="H202" i="6"/>
  <c r="H184" i="6"/>
  <c r="G40" i="6"/>
  <c r="H234" i="6" l="1"/>
  <c r="F382" i="6"/>
  <c r="D300" i="6"/>
  <c r="F299" i="6"/>
  <c r="D302" i="6"/>
  <c r="F356" i="6"/>
  <c r="D343" i="6"/>
  <c r="F340" i="6"/>
  <c r="F338" i="6"/>
  <c r="D341" i="6"/>
  <c r="D322" i="6"/>
  <c r="D325" i="6" s="1"/>
  <c r="D327" i="6" s="1"/>
  <c r="D328" i="6" s="1"/>
  <c r="D320" i="6"/>
  <c r="H178" i="6"/>
  <c r="H215" i="6"/>
  <c r="H21" i="2"/>
  <c r="I21" i="2" s="1"/>
  <c r="D305" i="6" l="1"/>
  <c r="F302" i="6"/>
  <c r="F300" i="6"/>
  <c r="D303" i="6"/>
  <c r="F358" i="6"/>
  <c r="F357" i="6"/>
  <c r="D323" i="6"/>
  <c r="D324" i="6" s="1"/>
  <c r="D329" i="6" s="1"/>
  <c r="F329" i="6" s="1"/>
  <c r="D345" i="6"/>
  <c r="F343" i="6"/>
  <c r="D342" i="6"/>
  <c r="F341" i="6"/>
  <c r="G25" i="6"/>
  <c r="F305" i="6" l="1"/>
  <c r="D307" i="6"/>
  <c r="F303" i="6"/>
  <c r="D304" i="6"/>
  <c r="F304" i="6" s="1"/>
  <c r="F359" i="6"/>
  <c r="F361" i="6"/>
  <c r="D346" i="6"/>
  <c r="F346" i="6" s="1"/>
  <c r="F345" i="6"/>
  <c r="F342" i="6"/>
  <c r="G87" i="6"/>
  <c r="F73" i="6"/>
  <c r="G53" i="6"/>
  <c r="G24" i="6"/>
  <c r="G23" i="6"/>
  <c r="F347" i="6" l="1"/>
  <c r="D308" i="6"/>
  <c r="F307" i="6"/>
  <c r="F360" i="6"/>
  <c r="F363" i="6"/>
  <c r="D347" i="6"/>
  <c r="B143" i="6"/>
  <c r="A143" i="6"/>
  <c r="H43" i="2"/>
  <c r="I43" i="2" s="1"/>
  <c r="F401" i="6"/>
  <c r="F400" i="6"/>
  <c r="B350" i="6"/>
  <c r="A350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159" i="6"/>
  <c r="F196" i="6"/>
  <c r="F195" i="6"/>
  <c r="F194" i="6"/>
  <c r="F193" i="6"/>
  <c r="F192" i="6"/>
  <c r="F191" i="6"/>
  <c r="F190" i="6"/>
  <c r="H190" i="6" s="1"/>
  <c r="F189" i="6"/>
  <c r="F188" i="6"/>
  <c r="F187" i="6"/>
  <c r="H187" i="6" s="1"/>
  <c r="F186" i="6"/>
  <c r="H186" i="6" s="1"/>
  <c r="F185" i="6"/>
  <c r="F239" i="6"/>
  <c r="F240" i="6" s="1"/>
  <c r="F152" i="6"/>
  <c r="H152" i="6" s="1"/>
  <c r="G127" i="6"/>
  <c r="G129" i="6" s="1"/>
  <c r="F121" i="6"/>
  <c r="H121" i="6" s="1"/>
  <c r="A109" i="6"/>
  <c r="B109" i="6"/>
  <c r="B27" i="4"/>
  <c r="B445" i="6"/>
  <c r="A445" i="6"/>
  <c r="B441" i="6"/>
  <c r="A441" i="6"/>
  <c r="B437" i="6"/>
  <c r="A437" i="6"/>
  <c r="F365" i="6" l="1"/>
  <c r="F308" i="6"/>
  <c r="D309" i="6"/>
  <c r="F309" i="6" s="1"/>
  <c r="H185" i="6"/>
  <c r="F197" i="6"/>
  <c r="D290" i="6"/>
  <c r="F402" i="6"/>
  <c r="H195" i="6"/>
  <c r="H189" i="6"/>
  <c r="H159" i="6"/>
  <c r="H191" i="6"/>
  <c r="H196" i="6"/>
  <c r="H194" i="6"/>
  <c r="G197" i="6"/>
  <c r="G160" i="6"/>
  <c r="H188" i="6"/>
  <c r="H192" i="6"/>
  <c r="H193" i="6"/>
  <c r="F160" i="6"/>
  <c r="G153" i="6"/>
  <c r="F153" i="6"/>
  <c r="G122" i="6"/>
  <c r="F122" i="6"/>
  <c r="B431" i="6"/>
  <c r="A431" i="6"/>
  <c r="B426" i="6"/>
  <c r="A426" i="6"/>
  <c r="B397" i="6"/>
  <c r="A397" i="6"/>
  <c r="B391" i="6"/>
  <c r="A391" i="6"/>
  <c r="B385" i="6"/>
  <c r="A385" i="6"/>
  <c r="F394" i="6"/>
  <c r="F388" i="6"/>
  <c r="B367" i="6"/>
  <c r="A367" i="6"/>
  <c r="B331" i="6"/>
  <c r="A331" i="6"/>
  <c r="B313" i="6"/>
  <c r="A313" i="6"/>
  <c r="B266" i="6"/>
  <c r="A266" i="6"/>
  <c r="B236" i="6"/>
  <c r="A236" i="6"/>
  <c r="B217" i="6"/>
  <c r="A217" i="6"/>
  <c r="B199" i="6"/>
  <c r="A199" i="6"/>
  <c r="B181" i="6"/>
  <c r="A181" i="6"/>
  <c r="B155" i="6"/>
  <c r="A155" i="6"/>
  <c r="B149" i="6"/>
  <c r="A149" i="6"/>
  <c r="B138" i="6"/>
  <c r="A138" i="6"/>
  <c r="B132" i="6"/>
  <c r="A132" i="6"/>
  <c r="B124" i="6"/>
  <c r="A124" i="6"/>
  <c r="B118" i="6"/>
  <c r="A118" i="6"/>
  <c r="B113" i="6"/>
  <c r="A113" i="6"/>
  <c r="B104" i="6"/>
  <c r="A104" i="6"/>
  <c r="G88" i="6"/>
  <c r="G86" i="6"/>
  <c r="G85" i="6"/>
  <c r="G84" i="6"/>
  <c r="G83" i="6"/>
  <c r="G82" i="6"/>
  <c r="G81" i="6"/>
  <c r="F68" i="6"/>
  <c r="F69" i="6"/>
  <c r="F70" i="6"/>
  <c r="F71" i="6"/>
  <c r="F72" i="6"/>
  <c r="F74" i="6"/>
  <c r="F67" i="6"/>
  <c r="F61" i="6"/>
  <c r="G54" i="6"/>
  <c r="G52" i="6"/>
  <c r="G51" i="6"/>
  <c r="G50" i="6"/>
  <c r="G49" i="6"/>
  <c r="G48" i="6"/>
  <c r="G47" i="6"/>
  <c r="G18" i="6"/>
  <c r="G19" i="6"/>
  <c r="G20" i="6"/>
  <c r="G21" i="6"/>
  <c r="G22" i="6"/>
  <c r="G17" i="6"/>
  <c r="B100" i="6"/>
  <c r="A100" i="6"/>
  <c r="B96" i="6"/>
  <c r="A96" i="6"/>
  <c r="B92" i="6"/>
  <c r="A92" i="6"/>
  <c r="B78" i="6"/>
  <c r="A78" i="6"/>
  <c r="B64" i="6"/>
  <c r="A64" i="6"/>
  <c r="B58" i="6"/>
  <c r="A58" i="6"/>
  <c r="B44" i="6"/>
  <c r="A44" i="6"/>
  <c r="A14" i="6"/>
  <c r="B14" i="6"/>
  <c r="H197" i="6" l="1"/>
  <c r="G90" i="6"/>
  <c r="F76" i="6"/>
  <c r="G56" i="6"/>
  <c r="G26" i="6"/>
  <c r="H153" i="6"/>
  <c r="H160" i="6"/>
  <c r="H122" i="6"/>
  <c r="F389" i="6"/>
  <c r="F395" i="6"/>
  <c r="F62" i="6"/>
  <c r="H60" i="2" l="1"/>
  <c r="I60" i="2" s="1"/>
  <c r="H48" i="2"/>
  <c r="I48" i="2" s="1"/>
  <c r="H49" i="2"/>
  <c r="I49" i="2" s="1"/>
  <c r="H50" i="2"/>
  <c r="I50" i="2" s="1"/>
  <c r="H51" i="2"/>
  <c r="I51" i="2" s="1"/>
  <c r="H81" i="2"/>
  <c r="I81" i="2" s="1"/>
  <c r="H80" i="2"/>
  <c r="I80" i="2" s="1"/>
  <c r="H78" i="2"/>
  <c r="I78" i="2" s="1"/>
  <c r="H63" i="2"/>
  <c r="I63" i="2" s="1"/>
  <c r="H64" i="2"/>
  <c r="I64" i="2" s="1"/>
  <c r="H65" i="2"/>
  <c r="I65" i="2" s="1"/>
  <c r="H66" i="2"/>
  <c r="I66" i="2" s="1"/>
  <c r="H32" i="2"/>
  <c r="I32" i="2" s="1"/>
  <c r="H33" i="2"/>
  <c r="I33" i="2" s="1"/>
  <c r="H26" i="2"/>
  <c r="I26" i="2" s="1"/>
  <c r="H27" i="2"/>
  <c r="I27" i="2" s="1"/>
  <c r="H28" i="2"/>
  <c r="I28" i="2" s="1"/>
  <c r="H29" i="2"/>
  <c r="I29" i="2" s="1"/>
  <c r="H31" i="2"/>
  <c r="I31" i="2" s="1"/>
  <c r="H25" i="2"/>
  <c r="I25" i="2" s="1"/>
  <c r="I30" i="2" l="1"/>
  <c r="I24" i="2"/>
  <c r="I79" i="2"/>
  <c r="D28" i="4" s="1"/>
  <c r="I77" i="2"/>
  <c r="D26" i="4" s="1"/>
  <c r="H62" i="2"/>
  <c r="I62" i="2" s="1"/>
  <c r="I61" i="2" s="1"/>
  <c r="H59" i="2"/>
  <c r="I59" i="2" s="1"/>
  <c r="I57" i="2" s="1"/>
  <c r="I56" i="2" s="1"/>
  <c r="D20" i="4" s="1"/>
  <c r="H37" i="2"/>
  <c r="I37" i="2" s="1"/>
  <c r="H35" i="2"/>
  <c r="I35" i="2" s="1"/>
  <c r="I34" i="2" s="1"/>
  <c r="D12" i="4" s="1"/>
  <c r="H73" i="2"/>
  <c r="I73" i="2" s="1"/>
  <c r="I72" i="2" s="1"/>
  <c r="H71" i="2"/>
  <c r="I71" i="2" s="1"/>
  <c r="E26" i="4" l="1"/>
  <c r="F26" i="4"/>
  <c r="E28" i="4"/>
  <c r="F28" i="4"/>
  <c r="I70" i="2"/>
  <c r="D22" i="4" s="1"/>
  <c r="I36" i="2"/>
  <c r="D14" i="4" s="1"/>
  <c r="H54" i="2"/>
  <c r="I54" i="2" s="1"/>
  <c r="I52" i="2" s="1"/>
  <c r="H46" i="2"/>
  <c r="I46" i="2" s="1"/>
  <c r="H45" i="2"/>
  <c r="I45" i="2" s="1"/>
  <c r="I44" i="2" l="1"/>
  <c r="I42" i="2"/>
  <c r="E14" i="4"/>
  <c r="I41" i="2" l="1"/>
  <c r="D18" i="4" s="1"/>
  <c r="F18" i="4" s="1"/>
  <c r="E20" i="4"/>
  <c r="H40" i="2"/>
  <c r="I40" i="2" s="1"/>
  <c r="I38" i="2" s="1"/>
  <c r="D16" i="4" s="1"/>
  <c r="H20" i="2"/>
  <c r="I20" i="2" s="1"/>
  <c r="H22" i="2"/>
  <c r="I22" i="2" s="1"/>
  <c r="H23" i="2"/>
  <c r="I23" i="2" s="1"/>
  <c r="E18" i="4" l="1"/>
  <c r="I19" i="2"/>
  <c r="I18" i="2" s="1"/>
  <c r="D10" i="4" s="1"/>
  <c r="E12" i="4"/>
  <c r="H76" i="2"/>
  <c r="I76" i="2" s="1"/>
  <c r="E16" i="4" l="1"/>
  <c r="I75" i="2"/>
  <c r="I74" i="2" s="1"/>
  <c r="D24" i="4" s="1"/>
  <c r="F14" i="4" l="1"/>
  <c r="E24" i="4" l="1"/>
  <c r="F24" i="4"/>
  <c r="F12" i="4"/>
  <c r="F17" i="2" l="1"/>
  <c r="B9" i="6"/>
  <c r="A9" i="6"/>
  <c r="E22" i="4" l="1"/>
  <c r="A6" i="6"/>
  <c r="A5" i="6"/>
  <c r="F20" i="4" l="1"/>
  <c r="H17" i="2"/>
  <c r="F16" i="4" l="1"/>
  <c r="F22" i="4"/>
  <c r="I17" i="2"/>
  <c r="I16" i="2" s="1"/>
  <c r="D8" i="4" s="1"/>
  <c r="I82" i="2" l="1"/>
  <c r="E4" i="4" s="1"/>
  <c r="D30" i="4"/>
  <c r="F10" i="4"/>
  <c r="F30" i="4" s="1"/>
  <c r="E10" i="4"/>
  <c r="D29" i="4" l="1"/>
  <c r="D7" i="4"/>
  <c r="E8" i="4"/>
  <c r="E30" i="4" s="1"/>
  <c r="A5" i="4"/>
  <c r="D25" i="4" l="1"/>
  <c r="D17" i="4"/>
  <c r="D23" i="4"/>
  <c r="D21" i="4"/>
  <c r="D11" i="4"/>
  <c r="D15" i="4"/>
  <c r="D13" i="4"/>
  <c r="D19" i="4"/>
  <c r="E7" i="4" l="1"/>
  <c r="E29" i="4" l="1"/>
  <c r="D9" i="4"/>
  <c r="F29" i="4"/>
</calcChain>
</file>

<file path=xl/sharedStrings.xml><?xml version="1.0" encoding="utf-8"?>
<sst xmlns="http://schemas.openxmlformats.org/spreadsheetml/2006/main" count="10288" uniqueCount="6718">
  <si>
    <t>H</t>
  </si>
  <si>
    <t>CON-CON-010</t>
  </si>
  <si>
    <t>ENGENHEIRO/ARQUITETO CONSULTOR ESPECIAL - FAIXA B</t>
  </si>
  <si>
    <t>CON-CON-015</t>
  </si>
  <si>
    <t>ENGENHEIRO/ARQUITETO CONSULTOR ESPECIAL - FAIXA C</t>
  </si>
  <si>
    <t>CON-CON-020</t>
  </si>
  <si>
    <t>ENGENHEIRO/ARQUITETO CONSULTOR - FAIXA A</t>
  </si>
  <si>
    <t>CON-CON-025</t>
  </si>
  <si>
    <t>ENGENHEIRO/ARQUITETO CONSULTOR - FAIXA B</t>
  </si>
  <si>
    <t>CON-CON-030</t>
  </si>
  <si>
    <t>ENGENHEIRO/ARQUITETO CONSULTOR - FAIXA C</t>
  </si>
  <si>
    <t>CON-COR-035</t>
  </si>
  <si>
    <t>ENGENHEIRO/ARQUITETO COORDENADOR - FAIXA A</t>
  </si>
  <si>
    <t>CON-COR-040</t>
  </si>
  <si>
    <t>ENGENHEIRO/ARQUITETO COORDENADOR - FAIXA B</t>
  </si>
  <si>
    <t>CON-COR-045</t>
  </si>
  <si>
    <t>ENGENHEIRO/ARQUITETO COORDENADOR - FAIXA C</t>
  </si>
  <si>
    <t>CON-COR-050</t>
  </si>
  <si>
    <t>ENGENHEIRO/ARQUITETO SENIOR - FAIXA A</t>
  </si>
  <si>
    <t>CON-COR-055</t>
  </si>
  <si>
    <t>ENGENHEIRO/ARQUITETO SENIOR - FAIXA B</t>
  </si>
  <si>
    <t>CON-COR-060</t>
  </si>
  <si>
    <t>ENGENHEIRO/ARQUITETO SENIOR - FAIXA C</t>
  </si>
  <si>
    <t>CON-COR-065</t>
  </si>
  <si>
    <t>ENGENHEIRO/ARQUITETO INTERMEDIÁRIO - FAIXA A</t>
  </si>
  <si>
    <t>CON-COR-070</t>
  </si>
  <si>
    <t>ENGENHEIRO/ARQUITETO INTERMEDIÁRIO - FAIXA B</t>
  </si>
  <si>
    <t>CON-COR-075</t>
  </si>
  <si>
    <t>ENGENHEIRO/ARQUITETO INTERMEDIÁRIO - FAIXA C</t>
  </si>
  <si>
    <t>CON-COR-080</t>
  </si>
  <si>
    <t>ENGENHEIRO/ARQUITETO JÚNIOR - FAIXA A</t>
  </si>
  <si>
    <t>CON-COR-085</t>
  </si>
  <si>
    <t>ENGENHEIRO/ARQUITETO JÚNIOR - FAIXA B</t>
  </si>
  <si>
    <t>CON-COR-090</t>
  </si>
  <si>
    <t>ENGENHEIRO/ARQUITETO JÚNIOR - FAIXA C</t>
  </si>
  <si>
    <t>CRITÉRIOS P/ PAGAMENTO DE PRANCHAS DIFERENTE DE A1 (para uso</t>
  </si>
  <si>
    <t>CRI-001</t>
  </si>
  <si>
    <t>CRI-PRA-005</t>
  </si>
  <si>
    <t>CRITÉRIOS P/ PAGAMENTO DE PRANCHAS - A0</t>
  </si>
  <si>
    <t>% A1</t>
  </si>
  <si>
    <t>CRI-PRA-010</t>
  </si>
  <si>
    <t>CRITÉRIOS P/ PAGAMENTO DE PRANCHAS - A1ALONGADO</t>
  </si>
  <si>
    <t>CRI-PRA-015</t>
  </si>
  <si>
    <t>CRITÉRIOS P/ PAGAMENTO DE PRANCHAS - A2</t>
  </si>
  <si>
    <t>CRI-PRA-020</t>
  </si>
  <si>
    <t>CRITÉRIOS P/ PAGAMENTO DE PRANCHAS - A3</t>
  </si>
  <si>
    <t>DIÁRIAS (para uso exclusivo do Departamento de Obras Públicas do</t>
  </si>
  <si>
    <t>DIA-001</t>
  </si>
  <si>
    <t>DIA-EQU-005</t>
  </si>
  <si>
    <t>DIÁRIA DE EQUIPE COM PERNOITE - FAIXA A</t>
  </si>
  <si>
    <t>UN</t>
  </si>
  <si>
    <t>DIA-EQU-010</t>
  </si>
  <si>
    <t>DIÁRIA DE EQUIPE COM PERNOITE - FAIXA B</t>
  </si>
  <si>
    <t>DIA-EQU-015</t>
  </si>
  <si>
    <t>DIÁRIA DE EQUIPE COM PERNOITE - FAIXA C</t>
  </si>
  <si>
    <t>DIA-EQU-020</t>
  </si>
  <si>
    <t>DIÁRIA DE EQUIPE SEM PERNOITE - FAIXA A</t>
  </si>
  <si>
    <t>DIA-EQU-025</t>
  </si>
  <si>
    <t>DIÁRIA DE EQUIPE SEM PERNOITE - FAIXA B</t>
  </si>
  <si>
    <t>LEV-PLA-010</t>
  </si>
  <si>
    <t>LEV-PLA-015</t>
  </si>
  <si>
    <t>LEV-PLA-020</t>
  </si>
  <si>
    <t>LEV-PLA-025</t>
  </si>
  <si>
    <t>LEV-PLA-030</t>
  </si>
  <si>
    <t>LEV-PLA-035</t>
  </si>
  <si>
    <t>LEV-PLA-040</t>
  </si>
  <si>
    <t>M2</t>
  </si>
  <si>
    <t>LEV-PLA-045</t>
  </si>
  <si>
    <t>LEV-PLA-050</t>
  </si>
  <si>
    <t>LEV-PLA-055</t>
  </si>
  <si>
    <t>LEV-PLA-060</t>
  </si>
  <si>
    <t>LEV-PLA-065</t>
  </si>
  <si>
    <t>LEV-PLA-070</t>
  </si>
  <si>
    <t>DESLOCAMENTO INTERMUNICIPAL - FAIXA A</t>
  </si>
  <si>
    <t>KM</t>
  </si>
  <si>
    <t>LEV-PLA-075</t>
  </si>
  <si>
    <t>DESLOCAMENTO INTERMUNICIPAL - FAIXA B</t>
  </si>
  <si>
    <t>LEV-PLA-080</t>
  </si>
  <si>
    <t>DESLOCAMENTO INTERMUNICIPAL - FAIXA C</t>
  </si>
  <si>
    <t>PLANILHA PARA PROJETOS (para uso exclusivo do Departamento de Obras</t>
  </si>
  <si>
    <t>PLAN-001</t>
  </si>
  <si>
    <t>PLAN-PRO-005</t>
  </si>
  <si>
    <t>VB</t>
  </si>
  <si>
    <t>PLAN-PRO-010</t>
  </si>
  <si>
    <t>PLAN-PRO-015</t>
  </si>
  <si>
    <t>PLAN-PRO-020</t>
  </si>
  <si>
    <t>PLAN-PRO-025</t>
  </si>
  <si>
    <t>PLAN-PRO-040</t>
  </si>
  <si>
    <t>PLAN-PRO-045</t>
  </si>
  <si>
    <t>PLAN-PRO-050</t>
  </si>
  <si>
    <t>PLAN-PRO-055</t>
  </si>
  <si>
    <t>PLAN-PRO-060</t>
  </si>
  <si>
    <t>PLAN-PRO-065</t>
  </si>
  <si>
    <t>PLAN-PRO-070</t>
  </si>
  <si>
    <t>PLAN-PRO-075</t>
  </si>
  <si>
    <t>PLAN-PRO-080</t>
  </si>
  <si>
    <t>PLAN-PRO-085</t>
  </si>
  <si>
    <t>PLAN-PRO-090</t>
  </si>
  <si>
    <t>PLAN-PRO-095</t>
  </si>
  <si>
    <t>PLAN-PRO-100</t>
  </si>
  <si>
    <t>PLAN-PRO-105</t>
  </si>
  <si>
    <t>PLAN-PRO-110</t>
  </si>
  <si>
    <t>PLAN-PRO-115</t>
  </si>
  <si>
    <t>PLAN-PRO-120</t>
  </si>
  <si>
    <t>PLAN-PRO-125</t>
  </si>
  <si>
    <t>PLANILHA PARA PROJETOS DE REFORMA COM ÁREA ATÉ 200m² - FAIXA A</t>
  </si>
  <si>
    <t>PLAN-PRO-130</t>
  </si>
  <si>
    <t>PLANILHA PARA PROJETOS DE REFORMA COM ÁREA ATÉ 200m² - FAIXA B</t>
  </si>
  <si>
    <t>PLAN-PRO-135</t>
  </si>
  <si>
    <t>PLANILHA PARA PROJETOS DE REFORMA COM ÁREA ATÉ 200m² - FAIXA C</t>
  </si>
  <si>
    <t>PLAN-PRO-140</t>
  </si>
  <si>
    <t>PLAN-PRO-145</t>
  </si>
  <si>
    <t>PLAN-PRO-160</t>
  </si>
  <si>
    <t>PLAN-PRO-165</t>
  </si>
  <si>
    <t>PLAN-PRO-170</t>
  </si>
  <si>
    <t>PLAN-PRO-175</t>
  </si>
  <si>
    <t>PLAN-PRO-180</t>
  </si>
  <si>
    <t>PROJETOS DE EDIFICAÇÕES (para uso exclusivo do Departamento de</t>
  </si>
  <si>
    <t>PROJ-001</t>
  </si>
  <si>
    <t>PROJ-ANT-005</t>
  </si>
  <si>
    <t>ANTEPROJETO DE EDIFICAÇÃO - AREA &lt;= 600 m² - FAIXA A</t>
  </si>
  <si>
    <t>PROJ-ANT-010</t>
  </si>
  <si>
    <t>ANTEPROJETO DE EDIFICAÇÃO - AREA &lt;= 600 m² - FAIXA B</t>
  </si>
  <si>
    <t>PROJ-ANT-015</t>
  </si>
  <si>
    <t>ANTEPROJETO DE EDIFICAÇÃO - AREA &lt;= 600 m² - FAIXA C</t>
  </si>
  <si>
    <t>PROJ-ANT-020</t>
  </si>
  <si>
    <t>ANTEPROJETO DE EDIFICAÇÃO - 600 m² &lt; AREA &lt;= 1.500 m² - FAIXA A</t>
  </si>
  <si>
    <t>PROJ-ANT-025</t>
  </si>
  <si>
    <t>ANTEPROJETO DE EDIFICAÇÃO - 600 m² &lt; AREA &lt;= 1.500 m² - FAIXA B</t>
  </si>
  <si>
    <t>PROJ-ANT-030</t>
  </si>
  <si>
    <t>ANTEPROJETO DE EDIFICAÇÃO - 600 m² &lt; AREA &lt;= 1.500 m² - FAIXA C</t>
  </si>
  <si>
    <t>PROJ-ANT-035</t>
  </si>
  <si>
    <t>ANTEPROJETO DE EDIFICAÇÃO - 1.500 m² &lt; AREA &lt;= 3.000 m² - FAIXA A</t>
  </si>
  <si>
    <t>PROJ-ANT-040</t>
  </si>
  <si>
    <t>ANTEPROJETO DE EDIFICAÇÃO - 1.500 m² &lt; AREA &lt;= 3.000 m² - FAIXA B</t>
  </si>
  <si>
    <t>PROJ-ANT-045</t>
  </si>
  <si>
    <t>ANTEPROJETO DE EDIFICAÇÃO - 1.500 m² &lt; AREA &lt;= 3.000 m² - FAIXA C</t>
  </si>
  <si>
    <t>PROJ-ANT-050</t>
  </si>
  <si>
    <t>ANTEPROJETO DE EDIFICAÇÃO - ÁREA &gt; 3.000 m² - FAIXA A</t>
  </si>
  <si>
    <t>PROJ-ANT-055</t>
  </si>
  <si>
    <t>ANTEPROJETO DE EDIFICAÇÃO - ÁREA &gt; 3.000 m² - FAIXA B</t>
  </si>
  <si>
    <t>PROJ-ANT-060</t>
  </si>
  <si>
    <t>ANTEPROJETO DE EDIFICAÇÃO - ÁREA &gt; 3.000 m² - FAIXA C</t>
  </si>
  <si>
    <t>PROJ-ANT-065</t>
  </si>
  <si>
    <t>PROJ-ANT-070</t>
  </si>
  <si>
    <t>PROJ-ANT-075</t>
  </si>
  <si>
    <t>PROJ-ANT-080</t>
  </si>
  <si>
    <t>PROJ-ANT-085</t>
  </si>
  <si>
    <t>PROJ-ANT-090</t>
  </si>
  <si>
    <t>PROJ-ANT-095</t>
  </si>
  <si>
    <t>PROJ-ANT-110</t>
  </si>
  <si>
    <t>PROJ-ANT-115</t>
  </si>
  <si>
    <t>PROJ-ANT-120</t>
  </si>
  <si>
    <t>PROJ-EXE-005</t>
  </si>
  <si>
    <t>PROJETO EXECUTIVO DE ARQUITETURA - FAIXA A</t>
  </si>
  <si>
    <t>PR A1</t>
  </si>
  <si>
    <t>PROJ-EXE-010</t>
  </si>
  <si>
    <t>PROJETO EXECUTIVO DE ARQUITETURA - FAIXA B</t>
  </si>
  <si>
    <t>PROJ-EXE-015</t>
  </si>
  <si>
    <t>PROJETO EXECUTIVO DE ARQUITETURA - FAIXA C</t>
  </si>
  <si>
    <t>PROJ-EXE-020</t>
  </si>
  <si>
    <t>PROJ-EXE-025</t>
  </si>
  <si>
    <t>PROJ-EXE-030</t>
  </si>
  <si>
    <t>PROJ-EXE-035</t>
  </si>
  <si>
    <t>PROJETO EXECUTIVO DE TERRAPLENAGEM - PLANTA - FAIXA A</t>
  </si>
  <si>
    <t>PROJ-EXE-040</t>
  </si>
  <si>
    <t>PROJETO EXECUTIVO DE TERRAPLENAGEM - PLANTA - FAIXA B</t>
  </si>
  <si>
    <t>PROJ-EXE-045</t>
  </si>
  <si>
    <t>PROJETO EXECUTIVO DE TERRAPLENAGEM - PLANTA - FAIXA C</t>
  </si>
  <si>
    <t>PROJ-EXE-050</t>
  </si>
  <si>
    <t>PROJETO EXECUTIVO DE TERRAPLENAGEM - SEÇÕES - FAIXA A</t>
  </si>
  <si>
    <t>PROJ-EXE-055</t>
  </si>
  <si>
    <t>PROJETO EXECUTIVO DE TERRAPLENAGEM - SEÇÕES - FAIXA B</t>
  </si>
  <si>
    <t>PROJ-EXE-060</t>
  </si>
  <si>
    <t>PROJETO EXECUTIVO DE TERRAPLENAGEM - SEÇÕES - FAIXA C</t>
  </si>
  <si>
    <t>PROJ-EXE-065</t>
  </si>
  <si>
    <t>PROJETO EXECUTIVO DE DRENAGEM PLUVIAL - FAIXA A</t>
  </si>
  <si>
    <t>PROJ-EXE-070</t>
  </si>
  <si>
    <t>PROJETO EXECUTIVO DE DRENAGEM PLUVIAL - FAIXA B</t>
  </si>
  <si>
    <t>PROJ-EXE-075</t>
  </si>
  <si>
    <t>PROJETO EXECUTIVO DE DRENAGEM PLUVIAL - FAIXA C</t>
  </si>
  <si>
    <t>PROJ-EXE-080</t>
  </si>
  <si>
    <t>PROJETO EXECUTIVO DE ESTRUTURA DE CONCRETO - FAIXA A</t>
  </si>
  <si>
    <t>PROJ-EXE-085</t>
  </si>
  <si>
    <t>PROJETO EXECUTIVO DE ESTRUTURA DE CONCRETO - FAIXA B</t>
  </si>
  <si>
    <t>PROJ-EXE-090</t>
  </si>
  <si>
    <t>PROJETO EXECUTIVO DE ESTRUTURA DE CONCRETO - FAIXA C</t>
  </si>
  <si>
    <t>PROJ-EXE-095</t>
  </si>
  <si>
    <t>PROJETO EXECUTIVO DE ESTRUTURA METÁLICA - FAIXA A</t>
  </si>
  <si>
    <t>PROJ-EXE-100</t>
  </si>
  <si>
    <t>PROJETO EXECUTIVO DE ESTRUTURA METÁLICA - FAIXA B</t>
  </si>
  <si>
    <t>PROJ-EXE-105</t>
  </si>
  <si>
    <t>PROJETO EXECUTIVO DE ESTRUTURA METÁLICA - FAIXA C</t>
  </si>
  <si>
    <t>PROJ-EXE-110</t>
  </si>
  <si>
    <t>PROJ-EXE-115</t>
  </si>
  <si>
    <t>PROJ-EXE-120</t>
  </si>
  <si>
    <t>PROJ-EXE-125</t>
  </si>
  <si>
    <t>PROJETO EXECUTIVO DE INSTALAÇÕES HIDRO SANITÁRIAS - FAIXA A</t>
  </si>
  <si>
    <t>PROJ-EXE-145</t>
  </si>
  <si>
    <t>PROJETO EXECUTIVO DE INSTALAÇÕES ELÉTRICAS - FAIXA B</t>
  </si>
  <si>
    <t>PROJ-EXE-150</t>
  </si>
  <si>
    <t>PROJETO EXECUTIVO DE INSTALAÇÕES ELÉTRICAS - FAIXA C</t>
  </si>
  <si>
    <t>PROJ-EXE-155</t>
  </si>
  <si>
    <t>PROJETO EXECUTIVO DE CABEAMENTO ESTRUTURADO - FAIXA A</t>
  </si>
  <si>
    <t>PROJ-EXE-160</t>
  </si>
  <si>
    <t>PROJETO EXECUTIVO DE CABEAMENTO ESTRUTURADO - FAIXA B</t>
  </si>
  <si>
    <t>PROJ-EXE-165</t>
  </si>
  <si>
    <t>PROJETO EXECUTIVO DE CABEAMENTO ESTRUTURADO - FAIXA C</t>
  </si>
  <si>
    <t>PROJ-EXE-170</t>
  </si>
  <si>
    <t>PROJ-EXE-175</t>
  </si>
  <si>
    <t>PROJ-EXE-180</t>
  </si>
  <si>
    <t>PROJ-EXE-185</t>
  </si>
  <si>
    <t>PROJETO EXECUTIVO DE SPDA - FAIXA A</t>
  </si>
  <si>
    <t>PROJ-EXE-190</t>
  </si>
  <si>
    <t>PROJETO EXECUTIVO DE SPDA - FAIXA B</t>
  </si>
  <si>
    <t>PROJ-EXE-195</t>
  </si>
  <si>
    <t>PROJETO EXECUTIVO DE SPDA - FAIXA C</t>
  </si>
  <si>
    <t>PROJ-EXE-200</t>
  </si>
  <si>
    <t>PROJETO EXECUTIVO DE PREVENÇÃO E COMBATE A INCÊNDIO - FAIXA A</t>
  </si>
  <si>
    <t>PROJ-EXE-205</t>
  </si>
  <si>
    <t>PROJETO EXECUTIVO DE PREVENÇÃO E COMBATE A INCÊNDIO - FAIXA B</t>
  </si>
  <si>
    <t>PROJ-EXE-210</t>
  </si>
  <si>
    <t>PROJETO EXECUTIVO DE PREVENÇÃO E COMBATE A INCÊNDIO - FAIXA C</t>
  </si>
  <si>
    <t>PROJ-EXE-215</t>
  </si>
  <si>
    <t>PROJETO EXECUTIVO DE PROGRAMAÇÃO VISUAL - FAIXA A</t>
  </si>
  <si>
    <t>PROJ-EXE-220</t>
  </si>
  <si>
    <t>PROJETO EXECUTIVO DE PROGRAMAÇÃO VISUAL - FAIXA B</t>
  </si>
  <si>
    <t>PROJ-EXE-225</t>
  </si>
  <si>
    <t>PROJETO EXECUTIVO DE PROGRAMAÇÃO VISUAL - FAIXA C</t>
  </si>
  <si>
    <t>PROJ-EXE-230</t>
  </si>
  <si>
    <t>DESENHO E CÓPIA DE PROJETOS - FAIXA A</t>
  </si>
  <si>
    <t>PROJ-EXE-235</t>
  </si>
  <si>
    <t>DESENHO E CÓPIA DE PROJETOS - FAIXA B</t>
  </si>
  <si>
    <t>PROJ-EXE-240</t>
  </si>
  <si>
    <t>DESENHO E CÓPIA DE PROJETOS - FAIXA C</t>
  </si>
  <si>
    <t>PROJ-EXE-245</t>
  </si>
  <si>
    <t>PROJETO DE LAYOUT - FAIXA A</t>
  </si>
  <si>
    <t>PROJ-EXE-250</t>
  </si>
  <si>
    <t>PROJETO DE LAYOUT - FAIXA B</t>
  </si>
  <si>
    <t>PROJ-EXE-255</t>
  </si>
  <si>
    <t>PROJETO DE LAYOUT - FAIXA C</t>
  </si>
  <si>
    <t>PROJ-EXE-260</t>
  </si>
  <si>
    <t>PROJETO EXECUTIVO DE SONORIZAÇÃO/ALARME/CFTV - FAIXA A</t>
  </si>
  <si>
    <t>PROJ-EXE-265</t>
  </si>
  <si>
    <t>PROJETO EXECUTIVO DE SONORIZAÇÃO/ALARME/CFTV - FAIXA B</t>
  </si>
  <si>
    <t>PROJ-EXE-270</t>
  </si>
  <si>
    <t>PROJETO EXECUTIVO DE SONORIZAÇÃO/ALARME/CFTV - FAIXA C</t>
  </si>
  <si>
    <t>PROJ-EXE-275</t>
  </si>
  <si>
    <t>PROJETO EXECUTIVO LUMINOTÉCNICO - FAIXA A</t>
  </si>
  <si>
    <t>PROJ-EXE-280</t>
  </si>
  <si>
    <t>PROJETO EXECUTIVO LUMINOTÉCNICO - FAIXA B</t>
  </si>
  <si>
    <t>PROJ-EXE-285</t>
  </si>
  <si>
    <t>PROJETO EXECUTIVO LUMINOTÉCNICO - FAIXA C</t>
  </si>
  <si>
    <t>PROJ-EXE-290</t>
  </si>
  <si>
    <t>PROJETO EXECUTIVO DE ENGRADAMENTO METÁLICO - FAIXA A</t>
  </si>
  <si>
    <t>PROJ-EXE-295</t>
  </si>
  <si>
    <t>PROJETO EXECUTIVO DE ENGRADAMENTO METÁLICO - FAIXA B</t>
  </si>
  <si>
    <t>PROJ-EXE-315</t>
  </si>
  <si>
    <t>PROJETO EXECUTIVO DE IRRIGAÇÃO - FAIXA C</t>
  </si>
  <si>
    <t>PROJ-EXE-320</t>
  </si>
  <si>
    <t>PROJETO EXECUTIVO DE IMPERMEABILIZAÇÃO - FAIXA A</t>
  </si>
  <si>
    <t>PROJ-EXE-325</t>
  </si>
  <si>
    <t>PROJETO EXECUTIVO DE IMPERMEABILIZAÇÃO - FAIXA B</t>
  </si>
  <si>
    <t>PROJ-EXE-330</t>
  </si>
  <si>
    <t>PROJETO EXECUTIVO DE IMPERMEABILIZAÇÃO - FAIXA C</t>
  </si>
  <si>
    <t>PROJ-EXE-335</t>
  </si>
  <si>
    <t>PROJETO EXECUTIVO DE PAISAGISMO - FAIXA A</t>
  </si>
  <si>
    <t>PROJ-EXE-340</t>
  </si>
  <si>
    <t>PROJETO EXECUTIVO DE PAISAGISMO - FAIXA B</t>
  </si>
  <si>
    <t>PROJ-EXE-345</t>
  </si>
  <si>
    <t>PROJETO EXECUTIVO DE PAISAGISMO - FAIXA C</t>
  </si>
  <si>
    <t>PROJ-EXE-350</t>
  </si>
  <si>
    <t>PROJETO EXECUTIVO DE ACÚSTICA - FAIXA A</t>
  </si>
  <si>
    <t>PROJ-EXE-355</t>
  </si>
  <si>
    <t>PROJETO EXECUTIVO DE ACÚSTICA - FAIXA B</t>
  </si>
  <si>
    <t>PROJ-EXE-360</t>
  </si>
  <si>
    <t>PROJETO EXECUTIVO DE ACÚSTICA - FAIXA C</t>
  </si>
  <si>
    <t>PROJ-EXE-365</t>
  </si>
  <si>
    <t>PROJ-EXE-370</t>
  </si>
  <si>
    <t>PROJ-EXE-375</t>
  </si>
  <si>
    <t>PROJ-EXE-380</t>
  </si>
  <si>
    <t>PROJETO EXECUTIVO DE INSTALAÇÕES FLUIDO MECÂNICAS - FAIXA A</t>
  </si>
  <si>
    <t>PROJ-EXE-385</t>
  </si>
  <si>
    <t>PROJETO EXECUTIVO DE INSTALAÇÕES FLUIDO MECÂNICAS - FAIXA B</t>
  </si>
  <si>
    <t>PROJ-EXE-390</t>
  </si>
  <si>
    <t>PROJETO EXECUTIVO DE INSTALAÇÕES FLUIDO MECÂNICAS - FAIXA C</t>
  </si>
  <si>
    <t>PROJ-EXE-395</t>
  </si>
  <si>
    <t>PROJETO EXECUTIVO DE GASES MEDICINAIS - FAIXA A</t>
  </si>
  <si>
    <t>PROJ-EXE-400</t>
  </si>
  <si>
    <t>PROJETO EXECUTIVO DE GASES MEDICINAIS - FAIXA B</t>
  </si>
  <si>
    <t>PROJ-EXE-405</t>
  </si>
  <si>
    <t>PROJETO EXECUTIVO DE GASES MEDICINAIS - FAIXA C</t>
  </si>
  <si>
    <t>PROJ-EXE-410</t>
  </si>
  <si>
    <t>PROJETO EXECUTIVO DE GLP - FAIXA A</t>
  </si>
  <si>
    <t>PROJ-EXE-415</t>
  </si>
  <si>
    <t>PROJETO EXECUTIVO DE GLP - FAIXA B</t>
  </si>
  <si>
    <t>PROJ-EXE-420</t>
  </si>
  <si>
    <t>PROJETO EXECUTIVO DE GLP - FAIXA C</t>
  </si>
  <si>
    <t>PROJ-EXE-425</t>
  </si>
  <si>
    <t>PROJ-EXE-430</t>
  </si>
  <si>
    <t>PROJ-EXE-435</t>
  </si>
  <si>
    <t>PROJ-EXE-440</t>
  </si>
  <si>
    <t>APROVAÇÃO DE PROJETO NA PREFEITURA (&gt; CAPITAL) - FAIXA A</t>
  </si>
  <si>
    <t>PROJ-EXE-445</t>
  </si>
  <si>
    <t>APROVAÇÃO DE PROJETO NA PREFEITURA (&gt; CAPITAL) - FAIXA B</t>
  </si>
  <si>
    <t>PROJ-EXE-450</t>
  </si>
  <si>
    <t>APROVAÇÃO DE PROJETO NA PREFEITURA (&gt; CAPITAL) - FAIXA C</t>
  </si>
  <si>
    <t>PROJ-EXE-455</t>
  </si>
  <si>
    <t>PROJ-EXE-470</t>
  </si>
  <si>
    <t>PROJETO DE COMPATIBILIZAÇÃO - FAIXA A</t>
  </si>
  <si>
    <t>PROJ-EXE-475</t>
  </si>
  <si>
    <t>PROJETO DE COMPATIBILIZAÇÃO - FAIXA B</t>
  </si>
  <si>
    <t>PROJ-EXE-480</t>
  </si>
  <si>
    <t>PROJETO DE COMPATIBILIZAÇÃO - FAIXA C</t>
  </si>
  <si>
    <t>PROJ-EXE-485</t>
  </si>
  <si>
    <t>PERSPECTIVA COLORIDA 50 X 70 - FAIXA A</t>
  </si>
  <si>
    <t>PROJ-EXE-490</t>
  </si>
  <si>
    <t>PERSPECTIVA COLORIDA 50 X 70 - FAIXA B</t>
  </si>
  <si>
    <t>PROJ-EXE-495</t>
  </si>
  <si>
    <t>PERSPECTIVA COLORIDA 50 X 70 - FAIXA C</t>
  </si>
  <si>
    <t>PROJ-EXE-500</t>
  </si>
  <si>
    <t>VISTA TRATADA COLORIDA 50 X 70 - FAIXA A</t>
  </si>
  <si>
    <t>PROJ-EXE-505</t>
  </si>
  <si>
    <t>VISTA TRATADA COLORIDA 50 X 70 - FAIXA B</t>
  </si>
  <si>
    <t>PROJ-EXE-510</t>
  </si>
  <si>
    <t>VISTA TRATADA COLORIDA 50 X 70 - FAIXA C</t>
  </si>
  <si>
    <t>PROJ-EXE-515</t>
  </si>
  <si>
    <t>PLANTA HUMANIZADA COLORIDA 50 X 70 - FAIXA A</t>
  </si>
  <si>
    <t>PROJ-EXE-520</t>
  </si>
  <si>
    <t>PLANTA HUMANIZADA COLORIDA 50 X 70 - FAIXA B</t>
  </si>
  <si>
    <t>PROJ-EXE-525</t>
  </si>
  <si>
    <t>PLANTA HUMANIZADA COLORIDA 50 X 70 - FAIXA C</t>
  </si>
  <si>
    <t>PROJ-EXE-530</t>
  </si>
  <si>
    <t>DESENHO DE CADASTRO DE CONSTRUÇÕES EXISTENTES - FAIXA A</t>
  </si>
  <si>
    <t>PROJ-EXE-535</t>
  </si>
  <si>
    <t>DESENHO DE CADASTRO DE CONSTRUÇÕES EXISTENTES - FAIXA B</t>
  </si>
  <si>
    <t>PROJ-EXE-540</t>
  </si>
  <si>
    <t>DESENHO DE CADASTRO DE CONSTRUÇÕES EXISTENTES - FAIXA C</t>
  </si>
  <si>
    <t>SPT-001</t>
  </si>
  <si>
    <t>SONDAGENS A PERCUSSÃO D = 2 1/2", INCLUSIVE RELATÓRIO (para uso</t>
  </si>
  <si>
    <t>SPT-DES-005</t>
  </si>
  <si>
    <t>DESLOCAMENTO PARA SONDAGENS - FAIXA A</t>
  </si>
  <si>
    <t>SPT-DES-010</t>
  </si>
  <si>
    <t>DESLOCAMENTO PARA SONDAGENS - FAIXA B</t>
  </si>
  <si>
    <t>SPT-DES-015</t>
  </si>
  <si>
    <t>DESLOCAMENTO PARA SONDAGENS - FAIXA C</t>
  </si>
  <si>
    <t>SPT-MOB-005</t>
  </si>
  <si>
    <t>MOBILIZAÇÃO E INSTALAÇÃO - FAIXA A</t>
  </si>
  <si>
    <t>SPT-MOB-010</t>
  </si>
  <si>
    <t>MOBILIZAÇÃO E INSTALAÇÃO - FAIXA B</t>
  </si>
  <si>
    <t>SPT-MOB-015</t>
  </si>
  <si>
    <t>MOBILIZAÇÃO E INSTALAÇÃO - FAIXA C</t>
  </si>
  <si>
    <t>SPT-SON-005</t>
  </si>
  <si>
    <t>SONDAGEM A PERCUSSÃO - FAIXA A</t>
  </si>
  <si>
    <t>M</t>
  </si>
  <si>
    <t>SPT-SON-010</t>
  </si>
  <si>
    <t>SONDAGEM A PERCUSSÃO - FAIXA B</t>
  </si>
  <si>
    <t>SPT-SON-015</t>
  </si>
  <si>
    <t>SONDAGEM A PERCUSSÃO - FAIXA C</t>
  </si>
  <si>
    <t>VISTORIAS E CADASTROS (para uso exclusivo do Departamento de Obras</t>
  </si>
  <si>
    <t>VIS-001</t>
  </si>
  <si>
    <t>VIS-CAD-005</t>
  </si>
  <si>
    <t>TÉCNICO DE NÍVEL SUPERIOR - FAIXA A</t>
  </si>
  <si>
    <t>HH</t>
  </si>
  <si>
    <t>VIS-CAD-010</t>
  </si>
  <si>
    <t>TÉCNICO DE NÍVEL SUPERIOR - FAIXA B</t>
  </si>
  <si>
    <t>VIS-CAD-015</t>
  </si>
  <si>
    <t>TÉCNICO DE NÍVEL SUPERIOR - FAIXA C</t>
  </si>
  <si>
    <t>VIS-CAD-035</t>
  </si>
  <si>
    <t>VIS-CAD-040</t>
  </si>
  <si>
    <t>VIS-CAD-045</t>
  </si>
  <si>
    <t>VIS-CAD-050</t>
  </si>
  <si>
    <t>DIÁRIA COM PERNOITE - FAIXA A</t>
  </si>
  <si>
    <t>VIS-CAD-055</t>
  </si>
  <si>
    <t>DIÁRIA COM PERNOITE - FAIXA B</t>
  </si>
  <si>
    <t>VIS-CAD-060</t>
  </si>
  <si>
    <t>DIÁRIA COM PERNOITE - FAIXA C</t>
  </si>
  <si>
    <t>VIS-CAD-065</t>
  </si>
  <si>
    <t>DIÁRIA SEM PERNOITE - FAIXA A</t>
  </si>
  <si>
    <t>VIS-CAD-070</t>
  </si>
  <si>
    <t>DIÁRIA SEM PERNOITE - FAIXA B</t>
  </si>
  <si>
    <t>VIS-CAD-075</t>
  </si>
  <si>
    <t>DIÁRIA SEM PERNOITE - FAIXA C</t>
  </si>
  <si>
    <t>ABE-FOS-005</t>
  </si>
  <si>
    <t>ABE-FOS-010</t>
  </si>
  <si>
    <t>ABE-FOS-015</t>
  </si>
  <si>
    <t>ABE-FOS-020</t>
  </si>
  <si>
    <t>ABE-LAJ-005</t>
  </si>
  <si>
    <t>ABE-POC-005</t>
  </si>
  <si>
    <t>ABERTURA DE POÇOS, ATÉ 2,00 M, D = 1,20 M</t>
  </si>
  <si>
    <t>ABE-POC-010</t>
  </si>
  <si>
    <t>ABERTURA DE POÇOS ALÉM DE 2,00 M, D = 1,20 M</t>
  </si>
  <si>
    <t>ABE-REV-005</t>
  </si>
  <si>
    <t>REVESTIMENTO DE POÇO COM ANÉIS DE CONCRETO, D = 1,20 M</t>
  </si>
  <si>
    <t>ABE-REV-010</t>
  </si>
  <si>
    <t>REVESTIMENTO DE CISTERNA COM 1/2 TIJOLO MACIÇO REQUEIMADO</t>
  </si>
  <si>
    <t>ACE-001</t>
  </si>
  <si>
    <t>ACESSÓRIOS</t>
  </si>
  <si>
    <t>ACE-ALC-010</t>
  </si>
  <si>
    <t>PORTA ÁLCOOL EM GEL, COM RESERVATÓRIO E DISPENSER</t>
  </si>
  <si>
    <t>ACE-ASS-005</t>
  </si>
  <si>
    <t>ASSENTO BRANCO PARA VASO</t>
  </si>
  <si>
    <t>ACE-ASS-010</t>
  </si>
  <si>
    <t>ASSENTO ARTICULADO PARA P.N.E. (AS)</t>
  </si>
  <si>
    <t>ACE-BAN-010</t>
  </si>
  <si>
    <t>BANCO ARTICULADO PARA CHUVEIRO DE P.N.E.</t>
  </si>
  <si>
    <t>ACE-BAR-005</t>
  </si>
  <si>
    <t>BARRA DE APOIO EM AÇO INOX PARA P.N.E. L = 80 CM (LAVATÓRIO)</t>
  </si>
  <si>
    <t>ACE-BAR-010</t>
  </si>
  <si>
    <t>BARRA DE APOIO EM AÇO INOX PARA P.N.E. L = 100 CM (PAREDE)</t>
  </si>
  <si>
    <t>ACE-BAR-015</t>
  </si>
  <si>
    <t>ACE-BAR-020</t>
  </si>
  <si>
    <t>ACE-BAR-025</t>
  </si>
  <si>
    <t>ACE-BAR-030</t>
  </si>
  <si>
    <t>ACE-BAR-035</t>
  </si>
  <si>
    <t>ACE-BEB-005</t>
  </si>
  <si>
    <t>BEBEDOURO BH-F SEM REFRIGERAÇÃO</t>
  </si>
  <si>
    <t>ACE-BEB-010</t>
  </si>
  <si>
    <t>BEBEDOURO GEMINADO MG-F 80 INOX</t>
  </si>
  <si>
    <t>ACE-BEB-015</t>
  </si>
  <si>
    <t>BEBEDOURO MF-F PINTADO</t>
  </si>
  <si>
    <t>ACE-BEB-020</t>
  </si>
  <si>
    <t>BEBEDOURO MG-F INFANTIL INOX</t>
  </si>
  <si>
    <t>ACE-BEB-025</t>
  </si>
  <si>
    <t>BEBEDOURO MG-F INFANTIL PINTADO</t>
  </si>
  <si>
    <t>ACE-BEB-040</t>
  </si>
  <si>
    <t>BEBEDOURO DE JATO INCLINADO BH-F SEM REFRIGERAÇÃO</t>
  </si>
  <si>
    <t>ACE-CAB-005</t>
  </si>
  <si>
    <t>CABIDE DE LOUÇA BRANCA SIMPLES</t>
  </si>
  <si>
    <t>ACE-CAB-010</t>
  </si>
  <si>
    <t>CABIDE EM TUBO DE AÇO GALVANIZADO D = 1/2"</t>
  </si>
  <si>
    <t>ACE-CAB-015</t>
  </si>
  <si>
    <t>CABIDE METÁLICO SIMPLES CROMADO, INCLUSIVE FIXAÇÃO</t>
  </si>
  <si>
    <t>ACE-FIL-005</t>
  </si>
  <si>
    <t>FILTRO AP-200 CURTO</t>
  </si>
  <si>
    <t>ACE-FIL-010</t>
  </si>
  <si>
    <t>FILTRO FF-LC3 CARTUCHO 1000L/H</t>
  </si>
  <si>
    <t>PÇ</t>
  </si>
  <si>
    <t>ACE-PAP-010</t>
  </si>
  <si>
    <t>PAPELEIRA INOX PARA PORTA-TOALHA</t>
  </si>
  <si>
    <t>ACE-PAP-015</t>
  </si>
  <si>
    <t>PAPELEIRA METÁLICA CROMADA, INCLUSIVE FIXAÇÃO</t>
  </si>
  <si>
    <t>ACE-PAP-020</t>
  </si>
  <si>
    <t>PORTA PAPEL TOALHA 2 OU 3 DOBRAS, PLÁSTICO MIX</t>
  </si>
  <si>
    <t>ACE-SAB-005</t>
  </si>
  <si>
    <t>PORTA-SABÃO LÍQUIDO CROMADO</t>
  </si>
  <si>
    <t>ACE-SAB-010</t>
  </si>
  <si>
    <t>MEIA SABONETEIRA LOUÇA BRANCA</t>
  </si>
  <si>
    <t>ACE-SAB-015</t>
  </si>
  <si>
    <t>SABONETEIRA LOUÇA BRANCA</t>
  </si>
  <si>
    <t>ACE-SAB-020</t>
  </si>
  <si>
    <t>SABONETEIRA METÁLICA CROMADA, TIPO CONCHA, DE SOBREPOR</t>
  </si>
  <si>
    <t>ACE-SAB-025</t>
  </si>
  <si>
    <t>PORTA SABÃO LÍQUIDO, PLÁSTICO MIX, BRANCO</t>
  </si>
  <si>
    <t>ACE-VAR-010</t>
  </si>
  <si>
    <t>VARAL PANTOGRÁFICO</t>
  </si>
  <si>
    <t>ALV-001</t>
  </si>
  <si>
    <t>ALVENARIAS E DIVISÕES</t>
  </si>
  <si>
    <t>ALV-BLO-005</t>
  </si>
  <si>
    <t>ALVENARIA DE BLOCO DE CONCRETO E = 10 CM , A REVESTIR, VEDAÇÃO</t>
  </si>
  <si>
    <t>ALV-BLO-010</t>
  </si>
  <si>
    <t>ALVENARIA DE BLOCO DE CONCRETO E = 15 CM A REVESTIR, VEDAÇÃO</t>
  </si>
  <si>
    <t>ALV-BLO-015</t>
  </si>
  <si>
    <t>ALVENARIA DE BLOCO DE CONCRETO E = 20 CM, A REVESTIR, VEDAÇÃO</t>
  </si>
  <si>
    <t>ALV-BLO-020</t>
  </si>
  <si>
    <t>ALVENARIA DE BLOCO DE CONCRETO E = 10 CM, APARENTE, VEDAÇÃO</t>
  </si>
  <si>
    <t>ALV-BLO-025</t>
  </si>
  <si>
    <t>ALVENARIA DE BLOCO DE CONCRETO E = 15 CM, APARENTE, VEDAÇÃO</t>
  </si>
  <si>
    <t>ALV-BLO-030</t>
  </si>
  <si>
    <t>ALVENARIA DE BLOCO DE CONCRETO E = 20 CM, APARENTE, VEDAÇÃO</t>
  </si>
  <si>
    <t>ALV-BLO-035</t>
  </si>
  <si>
    <t>ALV-BLO-040</t>
  </si>
  <si>
    <t>ALV-BLO-045</t>
  </si>
  <si>
    <t>ALV-BLO-050</t>
  </si>
  <si>
    <t>ALV-BLO-055</t>
  </si>
  <si>
    <t>ALV-BLO-060</t>
  </si>
  <si>
    <t>ALV-CEL-005</t>
  </si>
  <si>
    <t>ALV-CEL-010</t>
  </si>
  <si>
    <t>ALV-CEL-015</t>
  </si>
  <si>
    <t>ALV-COB-005</t>
  </si>
  <si>
    <t>ALVENARIA DE COBOGÓ CERÂMICO 18 X 18 X 7 CM, E = 7 CM</t>
  </si>
  <si>
    <t>ALV-COB-010</t>
  </si>
  <si>
    <t>ALV-COB-015</t>
  </si>
  <si>
    <t>ALV-EST-005</t>
  </si>
  <si>
    <t>ALV-EST-010</t>
  </si>
  <si>
    <t>ALV-EST-015</t>
  </si>
  <si>
    <t>ALV-EST-020</t>
  </si>
  <si>
    <t>ALV-EST-025</t>
  </si>
  <si>
    <t>ALV-EST-030</t>
  </si>
  <si>
    <t>ALV-EST-035</t>
  </si>
  <si>
    <t>ALV-EST-040</t>
  </si>
  <si>
    <t>ALV-EST-045</t>
  </si>
  <si>
    <t>ALV-LAM-003</t>
  </si>
  <si>
    <t>ALVENARIA DE TIJOLO LAMINADO 18 FUROS, E = 6 CM, APARENTE</t>
  </si>
  <si>
    <t>ALV-LAM-005</t>
  </si>
  <si>
    <t>ALVENARIA DE TIJOLO LAMINADO 18 FUROS, E = 11 CM, APARENTE</t>
  </si>
  <si>
    <t>ALV-LAM-010</t>
  </si>
  <si>
    <t>ALV-LAM-015</t>
  </si>
  <si>
    <t>ALVENARIA DE TIJOLO LAMINADO 18 FUROS, E = 23 CM, APARENTE</t>
  </si>
  <si>
    <t>ALV-LAM-020</t>
  </si>
  <si>
    <t>ALV-TIJ-003</t>
  </si>
  <si>
    <t>ALVENARIA DE TIJOLO MACIÇO REQUEIMADO E = 5 CM, A REVESTIR</t>
  </si>
  <si>
    <t>ALV-TIJ-005</t>
  </si>
  <si>
    <t>ALVENARIA DE TIJOLO MACIÇO REQUEIMADO E = 10 CM, A REVESTIR</t>
  </si>
  <si>
    <t>ALV-TIJ-010</t>
  </si>
  <si>
    <t>ALVENARIA DE TIJOLO MACIÇO REQUEIMADO E = 20 CM, A REVESTIR</t>
  </si>
  <si>
    <t>ALV-TIJ-015</t>
  </si>
  <si>
    <t>ALVENARIA DE TIJOLO MACIÇO REQUEIMADO E = 10 CM, APARENTE</t>
  </si>
  <si>
    <t>ALV-TIJ-020</t>
  </si>
  <si>
    <t>ALVENARIA DE TIJOLO MACIÇO REQUEIMADO E = 20 CM, APARENTE</t>
  </si>
  <si>
    <t>ALV-TIJ-025</t>
  </si>
  <si>
    <t>ALVENARIA DE TIJOLO CERÂMICO FURADO E = 10 CM, A REVESTIR</t>
  </si>
  <si>
    <t>ALV-TIJ-030</t>
  </si>
  <si>
    <t>ALVENARIA DE TIJOLO CERÂMICO FURADO E = 15 CM, A REVESTIR</t>
  </si>
  <si>
    <t>ALV-TIJ-035</t>
  </si>
  <si>
    <t>ALVENARIA DE TIJOLO CERÂMICO FURADO E = 20 CM, A REVESTIR</t>
  </si>
  <si>
    <t>ALV-VID-005</t>
  </si>
  <si>
    <t>ALVENARIA DE TIJOLOS DE VIDRO TIJOLO DE VIDRO 20 X 20 X 8 CM</t>
  </si>
  <si>
    <t>AND-001</t>
  </si>
  <si>
    <t>ANDAIME</t>
  </si>
  <si>
    <t>AND-ALV-005</t>
  </si>
  <si>
    <t>AND-BAN-005</t>
  </si>
  <si>
    <t>AND-BAN-010</t>
  </si>
  <si>
    <t>BANDEJA SALVA-VIDAS SECUNDÁRIA, DE MADEIRA - COM FORRO EM</t>
  </si>
  <si>
    <t>AND-BAN-015</t>
  </si>
  <si>
    <t>AND-BAN-020</t>
  </si>
  <si>
    <t>AND-COM-005</t>
  </si>
  <si>
    <t>CONSTRUÇÃO/MONTAGEM E DESMONTAGEM DE ANDAIME PARA</t>
  </si>
  <si>
    <t>AND-FOR-005</t>
  </si>
  <si>
    <t>AND-TEL-005</t>
  </si>
  <si>
    <t>ARC-001</t>
  </si>
  <si>
    <t>AR COMPRIMIDO</t>
  </si>
  <si>
    <t>ARC-COL-005</t>
  </si>
  <si>
    <t>COLETOR Ø1/2"</t>
  </si>
  <si>
    <t>ARC-COM-005</t>
  </si>
  <si>
    <t>COMPRESSOR SL/100 - 120PSI -8,3 BAR 100 LIBRAS</t>
  </si>
  <si>
    <t>ARC-MAN-005</t>
  </si>
  <si>
    <t>MANÔMETRO Ø1/2"</t>
  </si>
  <si>
    <t>ARC-REG-005</t>
  </si>
  <si>
    <t>REGULADOR 1 DE ESTAGIO Ø1/2"</t>
  </si>
  <si>
    <t>ARM-001</t>
  </si>
  <si>
    <t>ARMAÇÃO</t>
  </si>
  <si>
    <t>ARM-AÇO-005</t>
  </si>
  <si>
    <t>CORTE, DOBRA E ARMAÇÃO DE AÇO CA-50 D &lt;= 12,5 MM</t>
  </si>
  <si>
    <t>KG</t>
  </si>
  <si>
    <t>ARM-AÇO-010</t>
  </si>
  <si>
    <t>CORTE, DOBRA E ARMAÇÃO DE AÇO CA-50 D &gt; 12,5 MM</t>
  </si>
  <si>
    <t>ARM-AÇO-015</t>
  </si>
  <si>
    <t>CORTE, DOBRA E ARMAÇÃO DE AÇO CA-60</t>
  </si>
  <si>
    <t>ARM-AÇO-020</t>
  </si>
  <si>
    <t>CORTE, DOBRA E ARMAÇÃO DE AÇO CA-50/60</t>
  </si>
  <si>
    <t>ARM-TEL-005</t>
  </si>
  <si>
    <t>ARM-TEL-010</t>
  </si>
  <si>
    <t>BAN-001</t>
  </si>
  <si>
    <t>BANCADA</t>
  </si>
  <si>
    <t>BAN-AÇO-005</t>
  </si>
  <si>
    <t>BANCADA EM AÇO INOXIDÁVEL</t>
  </si>
  <si>
    <t>BAN-ARD-005</t>
  </si>
  <si>
    <t>BANCADA EM ARDÓSIA E = 3 CM, APOIADA EM ALVENARIA</t>
  </si>
  <si>
    <t>BAN-ARD-010</t>
  </si>
  <si>
    <t>BAN-CON-005</t>
  </si>
  <si>
    <t>BANCADA SIMPLES EM CONCRETO, APOIADA EM ALVENARIA</t>
  </si>
  <si>
    <t>BAN-CON-010</t>
  </si>
  <si>
    <t>BAN-FUR-005</t>
  </si>
  <si>
    <t>FURAÇÃO E COLAGEM DE BOJO</t>
  </si>
  <si>
    <t>BAN-GRA-005</t>
  </si>
  <si>
    <t>BAN-GRA-010</t>
  </si>
  <si>
    <t>BAN-GRA-015</t>
  </si>
  <si>
    <t>BAN-GRA-020</t>
  </si>
  <si>
    <t>BANCADA EM MÁRMORE BRANCO E = 3 CM, APOIADA EM ALVENARIA</t>
  </si>
  <si>
    <t>BAN-ROD-005</t>
  </si>
  <si>
    <t>RODABANCADA EM GRANITO CINZA ANDORINHA H = 7 CM, E = 2 CM</t>
  </si>
  <si>
    <t>BAN-ROD-010</t>
  </si>
  <si>
    <t>RODABANCADA EM GRANITO CINZA ANDORINHA H = 10 CM, E = 2 CM</t>
  </si>
  <si>
    <t>BAN-ROD-015</t>
  </si>
  <si>
    <t>RODABANCADA EM MÁRMORE BRANCO H = 7 CM, E = 2 CM</t>
  </si>
  <si>
    <t>BAN-ROD-020</t>
  </si>
  <si>
    <t>RODABANCADA EM MÁRMORE BRANCO H = 10 CM, E = 2 CM</t>
  </si>
  <si>
    <t>BAN-TES-005</t>
  </si>
  <si>
    <t>TESTEIRA EM GRANITO CINZA ANDORINHA</t>
  </si>
  <si>
    <t>BAN-INT-005</t>
  </si>
  <si>
    <t>BAN-INT-010</t>
  </si>
  <si>
    <t>BAN-INT-015</t>
  </si>
  <si>
    <t>BANCO EM GRANITO ANDORINHA POLIDO 52 X 30 CM</t>
  </si>
  <si>
    <t>BAN-JAR-005</t>
  </si>
  <si>
    <t>BAN-JAR-010</t>
  </si>
  <si>
    <t>BANCO DE JARDIM EM CONCRETO TIPO 1, 130 X 40 CM, H = 45 CM</t>
  </si>
  <si>
    <t>BAN-JAR-015</t>
  </si>
  <si>
    <t>BANCO DE JARDIM EM CONCRETO TIPO 2, 150 X 40 CM, H = 45 CM</t>
  </si>
  <si>
    <t>MES-ARD-005</t>
  </si>
  <si>
    <t>CONJUNTO DE MESA E BANCOS DE ARDÓSIA</t>
  </si>
  <si>
    <t>CJ</t>
  </si>
  <si>
    <t>MES-CON-005</t>
  </si>
  <si>
    <t>CAB-001</t>
  </si>
  <si>
    <t>CABEAMENTO ESTRUTURADO</t>
  </si>
  <si>
    <t>CAB-ANI-005</t>
  </si>
  <si>
    <t>CAB-ANI-010</t>
  </si>
  <si>
    <t>CAB-CAB-005</t>
  </si>
  <si>
    <t>CABO COAXIAL RG-59-75 OHMS</t>
  </si>
  <si>
    <t>CAB-CAB-010</t>
  </si>
  <si>
    <t>CAB-CAB-015</t>
  </si>
  <si>
    <t>CAB-CAB-020</t>
  </si>
  <si>
    <t>CAB-CER-005</t>
  </si>
  <si>
    <t>CAB-CER-010</t>
  </si>
  <si>
    <t>CAB-CON-005</t>
  </si>
  <si>
    <t>CONECTOR RJ 45 FÊMEA CAT 6</t>
  </si>
  <si>
    <t>CAB-CON-010</t>
  </si>
  <si>
    <t>CAB-EST-005</t>
  </si>
  <si>
    <t>ESTABILIZADOR 127V, 60HZ - 5,0KVA</t>
  </si>
  <si>
    <t>CAB-PATCH-010</t>
  </si>
  <si>
    <t>CAB-PATCH-015</t>
  </si>
  <si>
    <t>PATCH PANEL 24 POSIÇÕES, CATEGORIA COM GUIA TRASEIRO</t>
  </si>
  <si>
    <t>CAB-PATCH-020</t>
  </si>
  <si>
    <t>PATCH PANEL 48 POSIÇÕES, CATEGORIA COM GUIA TRASEIRO</t>
  </si>
  <si>
    <t>CAB-RACK-005</t>
  </si>
  <si>
    <t>CAB-RACK-010</t>
  </si>
  <si>
    <t>CALHA DE TOMADAS PARA FIXAÇÃO NO RACK, COM 8 TOMADAS 2P +T</t>
  </si>
  <si>
    <t>CAB-RACK-015</t>
  </si>
  <si>
    <t>GAVETA DE VENTILAÇÃO COM 4 VENTILADORES PARA RACK 19"</t>
  </si>
  <si>
    <t>CAB-RACK-020</t>
  </si>
  <si>
    <t>ORGANIZADOR DE CABOS DE 1U PARA RACK 19"</t>
  </si>
  <si>
    <t>CAB-RACK-025</t>
  </si>
  <si>
    <t>TAMPA CEGA DE 1U PARA RACK 19"</t>
  </si>
  <si>
    <t>CAB-TOM-005</t>
  </si>
  <si>
    <t>TOMADA PARA TELEFONE RJ 11 SEM PLACA PARA CAIXA 4" X 2"</t>
  </si>
  <si>
    <t>CAB-TOM-025</t>
  </si>
  <si>
    <t>TOMADA PARA LÓGICA COM CAIXA SISTEMA "X", APARENTE</t>
  </si>
  <si>
    <t>CER-001</t>
  </si>
  <si>
    <t>CERCA DE MOURÃO CONCRETO</t>
  </si>
  <si>
    <t>CER-MOU-005</t>
  </si>
  <si>
    <t>CER-MOU-015</t>
  </si>
  <si>
    <t>CER-MOU-020</t>
  </si>
  <si>
    <t>CIN-001</t>
  </si>
  <si>
    <t>CINTAMENTO E VERGAS</t>
  </si>
  <si>
    <t>CIN-BLO-005</t>
  </si>
  <si>
    <t>CIN-BLO-010</t>
  </si>
  <si>
    <t>CIN-BLO-015</t>
  </si>
  <si>
    <t>CIN-BLO-020</t>
  </si>
  <si>
    <t>CIN-BLO-025</t>
  </si>
  <si>
    <t>CIN-BLO-030</t>
  </si>
  <si>
    <t>CIN-BLO-035</t>
  </si>
  <si>
    <t>CIN-BLO-040</t>
  </si>
  <si>
    <t>CIN-ENC-005</t>
  </si>
  <si>
    <t>CIN-ENC-010</t>
  </si>
  <si>
    <t>CIN-ENC-015</t>
  </si>
  <si>
    <t>CIN-VER-005</t>
  </si>
  <si>
    <t>VERGAS RETAS CONCRETO ARMADO FCK = 15 MPA</t>
  </si>
  <si>
    <t>M3</t>
  </si>
  <si>
    <t>CIN-VER-010</t>
  </si>
  <si>
    <t>CONTRAVERGAS RETAS CONCRETO ARMADO FCK = 15 MPA</t>
  </si>
  <si>
    <t>COB-001</t>
  </si>
  <si>
    <t>COBERTURAS</t>
  </si>
  <si>
    <t>COB-CUM-005</t>
  </si>
  <si>
    <t>COLOCAÇÃO DE CUMEEIRA CERÂMICA, 3 UNID/M</t>
  </si>
  <si>
    <t>COB-CUM-010</t>
  </si>
  <si>
    <t>COB-CUM-015</t>
  </si>
  <si>
    <t>COB-CUM-020</t>
  </si>
  <si>
    <t>COB-CUM-025</t>
  </si>
  <si>
    <t>COB-CUM-030</t>
  </si>
  <si>
    <t>COB-EMB-005</t>
  </si>
  <si>
    <t>COB-ENG-005</t>
  </si>
  <si>
    <t>COB-ENG-025</t>
  </si>
  <si>
    <t>PEÇAS DE MADEIRA EM PARAJU 15 X 8 CM</t>
  </si>
  <si>
    <t>COB-ENG-030</t>
  </si>
  <si>
    <t>PEÇAS DE MADEIRA EM PARAJU 12 X 8 CM</t>
  </si>
  <si>
    <t>COB-ENG-035</t>
  </si>
  <si>
    <t>PEÇAS DE MADEIRA EM PARAJU 8 X 8 CM</t>
  </si>
  <si>
    <t>COB-ENG-040</t>
  </si>
  <si>
    <t>CAIBRO DE MADEIRA EM PARAJU 7 X 4 CM</t>
  </si>
  <si>
    <t>COB-ENG-045</t>
  </si>
  <si>
    <t>RIPA EM MADEIRA EM 4 X 1,5 CM</t>
  </si>
  <si>
    <t>COB-ESP-005</t>
  </si>
  <si>
    <t>COLOCAÇÃO DE ESPIGÃO EM FIBROCIMENTO PARA TELHA ONDULADA</t>
  </si>
  <si>
    <t>COB-RUF-010</t>
  </si>
  <si>
    <t>COLOCAÇÃO DE RUFO EM FIBROCIMENTO PARA TELHA ONDULADA</t>
  </si>
  <si>
    <t>COB-RUF-015</t>
  </si>
  <si>
    <t>COB-TEL-005</t>
  </si>
  <si>
    <t>COBERTURA EM TELHA CERÂMICA FRANCESA</t>
  </si>
  <si>
    <t>COB-TEL-010</t>
  </si>
  <si>
    <t>COBERTURA EM TELHA CERÂMICA COLONIAL PLANA, 24 UNID/M2</t>
  </si>
  <si>
    <t>COB-TEL-015</t>
  </si>
  <si>
    <t>COBERTURA EM TELHA CERÂMICA COLONIAL CURVA, 26 UNID/M2</t>
  </si>
  <si>
    <t>COB-TEL-016</t>
  </si>
  <si>
    <t>TELHA COLONIAL DE RESERVA</t>
  </si>
  <si>
    <t>COB-TEL-020</t>
  </si>
  <si>
    <t>COBERTURA EM TELHA DE FIBROCIMENTO ONDULADA E = 5 MM</t>
  </si>
  <si>
    <t>COB-TEL-025</t>
  </si>
  <si>
    <t>COBERTURA EM TELHA DE FIBROCIMENTO ONDULADA E = 6 MM</t>
  </si>
  <si>
    <t>COB-TEL-030</t>
  </si>
  <si>
    <t>COBERTURA EM TELHA DE FIBROCIMENTO ONDULADA E = 8 MM</t>
  </si>
  <si>
    <t>COB-TEL-035</t>
  </si>
  <si>
    <t>COBERTURA EM TELHA DE FIBROCIMENTO TIPO KALHETA, CANALETE 49</t>
  </si>
  <si>
    <t>COB-TEL-040</t>
  </si>
  <si>
    <t>COBERTURA EM TELHA DE FIBROCIMENTO TIPO KALHETÃO,CANALETE 90</t>
  </si>
  <si>
    <t>COB-TEL-045</t>
  </si>
  <si>
    <t>COB-TEL-050</t>
  </si>
  <si>
    <t>COB-TEL-055</t>
  </si>
  <si>
    <t>COB-TEL-060</t>
  </si>
  <si>
    <t>COB-TEL-065</t>
  </si>
  <si>
    <t>COB-TEL-070</t>
  </si>
  <si>
    <t>DEM-001</t>
  </si>
  <si>
    <t>DEMOLIÇÕES E REMOÇÕES</t>
  </si>
  <si>
    <t>DEM-ALA-005</t>
  </si>
  <si>
    <t>REMOÇÃO DE ALAMBRADO</t>
  </si>
  <si>
    <t>DEM-ALV-005</t>
  </si>
  <si>
    <t>DEM-ALV-010</t>
  </si>
  <si>
    <t>DEM-BAN-005</t>
  </si>
  <si>
    <t>DEM-CAL-005</t>
  </si>
  <si>
    <t>REMOÇÃO DE CALHA GALVANIZADA OU PVC, INCLUSIVE AFASTAMENTO</t>
  </si>
  <si>
    <t>DEM-CER-005</t>
  </si>
  <si>
    <t>REMOÇÃO DE CERCA</t>
  </si>
  <si>
    <t>DEM-CON-020</t>
  </si>
  <si>
    <t>DEM-CON-025</t>
  </si>
  <si>
    <t>DEM-CON-030</t>
  </si>
  <si>
    <t>DEM-CON-035</t>
  </si>
  <si>
    <t>DEM-CON-040</t>
  </si>
  <si>
    <t>DEMOLIÇÃO DE CONSTRUÇÃO EM ALVENARIAS</t>
  </si>
  <si>
    <t>DEM-CON-045</t>
  </si>
  <si>
    <t>DEM-CON-050</t>
  </si>
  <si>
    <t>DEM-DIV-005</t>
  </si>
  <si>
    <t>DEM-DIV-010</t>
  </si>
  <si>
    <t>DEMOLIÇÃO DE DIVISÓRIA DE MADEIRA, INCLUSIVE AFASTAMENTO</t>
  </si>
  <si>
    <t>DEM-DIV-015</t>
  </si>
  <si>
    <t>DEM-DIV-020</t>
  </si>
  <si>
    <t>DEMOLIÇÃO DE DIVISÓRIA DE LAMINADO, INCLUSIVE AFASTAMENTO</t>
  </si>
  <si>
    <t>DEM-ENG-005</t>
  </si>
  <si>
    <t>DEM-ENG-010</t>
  </si>
  <si>
    <t>DEM-ENG-015</t>
  </si>
  <si>
    <t>DEM-ENG-020</t>
  </si>
  <si>
    <t>DEM-FER-005</t>
  </si>
  <si>
    <t>REMOÇÃO DE FERRAGENS (DOBRADIÇAS, FECHADURAS, MAÇANETAS)</t>
  </si>
  <si>
    <t>DEM-FOR-005</t>
  </si>
  <si>
    <t>DEM-FOR-010</t>
  </si>
  <si>
    <t>DEM-FOR-015</t>
  </si>
  <si>
    <t>DEM-FOR-020</t>
  </si>
  <si>
    <t>DEM-FOR-030</t>
  </si>
  <si>
    <t>DEM-FOR-035</t>
  </si>
  <si>
    <t>DEM-IMP-005</t>
  </si>
  <si>
    <t>REMOÇÃO DE IMPERMEABILIZAÇÃO E PROTEÇÃO MECÂNICA</t>
  </si>
  <si>
    <t>DEM-INT-005</t>
  </si>
  <si>
    <t>REMOÇÃO DE INTERFONE</t>
  </si>
  <si>
    <t>DEM-LOU-005</t>
  </si>
  <si>
    <t>DEM-LUM-005</t>
  </si>
  <si>
    <t>REMOÇÃO DE LUMINÁRIA FLUORESCENTE</t>
  </si>
  <si>
    <t>DEM-LUM-010</t>
  </si>
  <si>
    <t>REMOÇÃO DE LUMINÁRIA INCANDESCENTE</t>
  </si>
  <si>
    <t>DEM-MET-005</t>
  </si>
  <si>
    <t>DEM-MET-010</t>
  </si>
  <si>
    <t>DEM-MFC-005</t>
  </si>
  <si>
    <t>DEM-PAV-005</t>
  </si>
  <si>
    <t>DEMOLIÇÃO DE PAVIMENTAÇÃO COM PRÉ-MOLDADO DE CONCRETO</t>
  </si>
  <si>
    <t>DEM-PAV-010</t>
  </si>
  <si>
    <t>DEM-PEI-005</t>
  </si>
  <si>
    <t>RETIRADA DE PEITORIL DE MÁRMORE OU GRANITO</t>
  </si>
  <si>
    <t>DEM-PIS-005</t>
  </si>
  <si>
    <t>DEM-PIS-010</t>
  </si>
  <si>
    <t>DEM-PIS-015</t>
  </si>
  <si>
    <t>DEM-PIS-020</t>
  </si>
  <si>
    <t>DEMOLIÇÃO DE PISO VINÍLICO, INCLUSIVE AFASTAMENTO</t>
  </si>
  <si>
    <t>DEM-PIS-025</t>
  </si>
  <si>
    <t>DEMOLIÇÃO DE PISO DE MARMORITE, INCLUSIVE AFASTAMENTO</t>
  </si>
  <si>
    <t>DEM-PIS-030</t>
  </si>
  <si>
    <t>DEMOLIÇÃO DE PISO DE TACO DE MADEIRA, INCLUSIVE AFASTAMENTO</t>
  </si>
  <si>
    <t>DEM-PIS-035</t>
  </si>
  <si>
    <t>DEMOLIÇÃO DE PISO DE PISO DE TABUAS, INCLUSIVE AFASTAMENTO</t>
  </si>
  <si>
    <t>DEM-PIS-040</t>
  </si>
  <si>
    <t>DEM-PIS-045</t>
  </si>
  <si>
    <t>DEM-PIS-050</t>
  </si>
  <si>
    <t>DEMOLIÇÃO DE CALÇADA PORTUGUESA, INCLUSIVE AFASTAMENTO</t>
  </si>
  <si>
    <t>DEM-PIS-055</t>
  </si>
  <si>
    <t>DEM-PIS-060</t>
  </si>
  <si>
    <t>DEM-PIS-065</t>
  </si>
  <si>
    <t>DEM-PIS-070</t>
  </si>
  <si>
    <t>DEM-POR-005</t>
  </si>
  <si>
    <t>DEM-POR-015</t>
  </si>
  <si>
    <t>DEM-POR-020</t>
  </si>
  <si>
    <t>REMOÇÃO DE MARCO, INCLUSIVE AFASTAMENTO E EMPILHAMENTO</t>
  </si>
  <si>
    <t>DEM-POR-025</t>
  </si>
  <si>
    <t>REMOÇÃO DE ALISAR, INCLUSIVE AFASTAMENTO E EMPILHAMENTO</t>
  </si>
  <si>
    <t>DEM-POR-030</t>
  </si>
  <si>
    <t>REMOÇÃO DE PORTA OU JANELA METÁLICA, INCLUSIVE AFASTAMENTO</t>
  </si>
  <si>
    <t>DEM-QUA-005</t>
  </si>
  <si>
    <t>REMOÇÃO DE QUADRO NEGRO , INCLUSIVE AFASTAMENTO</t>
  </si>
  <si>
    <t>DEM-RED-005</t>
  </si>
  <si>
    <t>DESMONTAGEM E RETIRADA DE REDES DE DUTOS DE AR CONDICIONADO</t>
  </si>
  <si>
    <t>DEM-RED-010</t>
  </si>
  <si>
    <t>DEM-REV-005</t>
  </si>
  <si>
    <t>DEMOLIÇÃO DE REBOCO INCLUSIVE AFASTAMENTO</t>
  </si>
  <si>
    <t>DEM-REV-010</t>
  </si>
  <si>
    <t>DEM-REV-015</t>
  </si>
  <si>
    <t>DEM-REV-020</t>
  </si>
  <si>
    <t>DEMOLIÇÃO DE FÓRMICA, INCLUSIVE AFASTAMENTO</t>
  </si>
  <si>
    <t>DEM-ROD-005</t>
  </si>
  <si>
    <t>DEM-RUF-005</t>
  </si>
  <si>
    <t>DEM-TEL-010</t>
  </si>
  <si>
    <t>DEM-TEL-015</t>
  </si>
  <si>
    <t>DEM-TEL-020</t>
  </si>
  <si>
    <t>DEM-TEL-025</t>
  </si>
  <si>
    <t>DEM-TEL-030</t>
  </si>
  <si>
    <t>DEM-TUB-005</t>
  </si>
  <si>
    <t>DEM-VID-005</t>
  </si>
  <si>
    <t>RETIRADA DE VIDRO DE ESQUADRIAS, INCLUSIVE LIMPEZA DO ENCAIXE</t>
  </si>
  <si>
    <t>DIV-001</t>
  </si>
  <si>
    <t>DIVISÓRIA EM PEDRA</t>
  </si>
  <si>
    <t>DIV-PED-005</t>
  </si>
  <si>
    <t>DIV-PED-010</t>
  </si>
  <si>
    <t>DIV-PED-015</t>
  </si>
  <si>
    <t>DIV-PED-020</t>
  </si>
  <si>
    <t>DIV-PED-025</t>
  </si>
  <si>
    <t>DIVISÓRIA EM ARDÓSIA E = 3 CM, INCLUSIVE PERFIS EM CHAPA 18</t>
  </si>
  <si>
    <t>DIV-002</t>
  </si>
  <si>
    <t>DIVISÓRIA EM PAINEL REMOVÍVEL</t>
  </si>
  <si>
    <t>DIV-PAI-005</t>
  </si>
  <si>
    <t>DIV-PAI-010</t>
  </si>
  <si>
    <t>DIV-PAI-015</t>
  </si>
  <si>
    <t>CONJUNTO DE FERRAGENS PARA CONFECÇÃO DE PORTA DE DIVISÓRIA</t>
  </si>
  <si>
    <t>DRE-001</t>
  </si>
  <si>
    <t>DRENAGEM</t>
  </si>
  <si>
    <t>DRE-ALA-005</t>
  </si>
  <si>
    <t>ALA DE REDE TUBULAR DN 500, EXCLUSIVE BOTA FORA</t>
  </si>
  <si>
    <t>DRE-ALA-010</t>
  </si>
  <si>
    <t>ALA DE REDE TUBULAR DN 600, EXCLUSIVE BOTA FORA</t>
  </si>
  <si>
    <t>DRE-ALA-015</t>
  </si>
  <si>
    <t>ALA DE REDE TUBULAR DN 700, EXCLUSIVE BOTA FORA</t>
  </si>
  <si>
    <t>DRE-ALA-020</t>
  </si>
  <si>
    <t>ALA DE REDE TUBULAR DN 800, EXCLUSIVE BOTA FORA</t>
  </si>
  <si>
    <t>DRE-ALA-025</t>
  </si>
  <si>
    <t>ALA DE REDE TUBULAR DN 900, EXCLUSIVE BOTA FORA</t>
  </si>
  <si>
    <t>DRE-ALA-030</t>
  </si>
  <si>
    <t>ALA DE REDE TUBULAR DN 1000, EXCLUSIVE BOTA FORA</t>
  </si>
  <si>
    <t>DRE-ALA-035</t>
  </si>
  <si>
    <t>ALA DE REDE TUBULAR DN 1100, EXCLUSIVE BOTA FORA</t>
  </si>
  <si>
    <t>DRE-ALA-040</t>
  </si>
  <si>
    <t>ALA DE REDE TUBULAR DN 1200, EXCLUSIVE BOTA FORA</t>
  </si>
  <si>
    <t>DRE-ALA-045</t>
  </si>
  <si>
    <t>ALA DE REDE TUBULAR DN 1300, EXCLUSIVE BOTA FORA</t>
  </si>
  <si>
    <t>DRE-ALA-050</t>
  </si>
  <si>
    <t>ALA DE REDE TUBULAR DN 1500, EXCLUSIVE BOTA FORA</t>
  </si>
  <si>
    <t>DRE-BOC-005</t>
  </si>
  <si>
    <t>DRE-BOC-010</t>
  </si>
  <si>
    <t>DRE-CAN-005</t>
  </si>
  <si>
    <t>DRE-CAN-025</t>
  </si>
  <si>
    <t>DRE-CAN-030</t>
  </si>
  <si>
    <t>DRE-CAN-035</t>
  </si>
  <si>
    <t>DRE-CAN-045</t>
  </si>
  <si>
    <t>CANALETA SEM TAMPA PARA ÁGUAS PLUVIAIS, 30 X 30 CM</t>
  </si>
  <si>
    <t>DRE-CAN-050</t>
  </si>
  <si>
    <t>CANALETA COM GRELHA PARA ÁGUAS PLUVIAIS, 30 X 30 CM</t>
  </si>
  <si>
    <t>DRE-CAN-055</t>
  </si>
  <si>
    <t>CANALETA COM TAMPA PARA ÁGUAS PLUVIAIS, 30 X 30 CM</t>
  </si>
  <si>
    <t>DRE-CAN-060</t>
  </si>
  <si>
    <t>CANALETA SANITÁRIA ABERTA 5 X 8 CM</t>
  </si>
  <si>
    <t>DRE-CAN-065</t>
  </si>
  <si>
    <t>DRE-CAN-070</t>
  </si>
  <si>
    <t>DRE-CAN-075</t>
  </si>
  <si>
    <t>DRE-CAN-080</t>
  </si>
  <si>
    <t>DRE-CAN-085</t>
  </si>
  <si>
    <t>DRE-CHA-005</t>
  </si>
  <si>
    <t>DRE-CHA-010</t>
  </si>
  <si>
    <t>CHAMINÉ DE POÇO DE VISITA TIPO B, EM ANEL DE CONCRETO CA-1</t>
  </si>
  <si>
    <t>DRE-CON-005</t>
  </si>
  <si>
    <t>DRE-CXS-005</t>
  </si>
  <si>
    <t>CAIXAS DE CAPTAÇÃO E DRENAGEM TIPO A D = 500 MM</t>
  </si>
  <si>
    <t>DRE-CXS-010</t>
  </si>
  <si>
    <t>CAIXAS DE CAPTAÇÃO E DRENAGEM TIPO B D = 500 MM</t>
  </si>
  <si>
    <t>DRE-CXS-015</t>
  </si>
  <si>
    <t>CAIXAS DE CAPTAÇÃO E DRENAGEM TIPO C D = 500 MM</t>
  </si>
  <si>
    <t>DRE-DES-005</t>
  </si>
  <si>
    <t>DESCIDA D´ÁGUA TIPO DEGRAU DN 500, EXCLUSIVE BOTA FORA</t>
  </si>
  <si>
    <t>DRE-DES-010</t>
  </si>
  <si>
    <t>DESCIDA D´ÁGUA TIPO DEGRAU DN 600, EXCLUSIVE BOTA FORA</t>
  </si>
  <si>
    <t>DRE-DES-015</t>
  </si>
  <si>
    <t>DESCIDA D´ÁGUA TIPO DEGRAU DN 700, EXCLUSIVE BOTA FORA</t>
  </si>
  <si>
    <t>DRE-DES-020</t>
  </si>
  <si>
    <t>DESCIDA D´ÁGUA TIPO DEGRAU DN 800, EXCLUSIVE BOTA FORA</t>
  </si>
  <si>
    <t>DRE-DES-025</t>
  </si>
  <si>
    <t>DESCIDA D´ÁGUA TIPO DEGRAU DN 900, EXCLUSIVE BOTA FORA</t>
  </si>
  <si>
    <t>DRE-DES-030</t>
  </si>
  <si>
    <t>DESCIDA D´ÁGUA TIPO DEGRAU DN 1000, EXCLUSIVE BOTA FORA</t>
  </si>
  <si>
    <t>DRE-DES-035</t>
  </si>
  <si>
    <t>DESCIDA D´ÁGUA TIPO DEGRAU DN 1100, EXCLUSIVE BOTA FORA</t>
  </si>
  <si>
    <t>DRE-DES-040</t>
  </si>
  <si>
    <t>DESCIDA D´ÁGUA TIPO DEGRAU DN 1200, EXCLUSIVE BOTA FORA</t>
  </si>
  <si>
    <t>DRE-DES-045</t>
  </si>
  <si>
    <t>DESCIDA D´ÁGUA TIPO DEGRAU DN 1300, EXCLUSIVE BOTA FORA</t>
  </si>
  <si>
    <t>DRE-DES-050</t>
  </si>
  <si>
    <t>DESCIDA D´ÁGUA TIPO DEGRAU DN 1500, EXCLUSIVE BOTA FORA</t>
  </si>
  <si>
    <t>DRE-DES-055</t>
  </si>
  <si>
    <t>DESCIDA D´ÁGUA TIPO CALHA DN 500, EXCLUSIVE BOTA FORA</t>
  </si>
  <si>
    <t>DRE-DES-060</t>
  </si>
  <si>
    <t>DESCIDA D´ÁGUA TIPO CALHA DN 600, EXCLUSIVE BOTA FORA</t>
  </si>
  <si>
    <t>DRE-DES-065</t>
  </si>
  <si>
    <t>DESCIDA D´ÁGUA TIPO CALHA DN 700, EXCLUSIVE BOTA FORA</t>
  </si>
  <si>
    <t>DRE-DES-085</t>
  </si>
  <si>
    <t>DESCIDA D´ÁGUA TIPO CALHA DN 1100, EXCLUSIVE BOTA FORA</t>
  </si>
  <si>
    <t>DRE-DES-090</t>
  </si>
  <si>
    <t>DESCIDA D´ÁGUA TIPO CALHA DN 1200, EXCLUSIVE BOTA FORA</t>
  </si>
  <si>
    <t>DRE-DES-095</t>
  </si>
  <si>
    <t>DESCIDA D´ÁGUA TIPO CALHA DN 1300, EXCLUSIVE BOTA FORA</t>
  </si>
  <si>
    <t>DRE-DES-100</t>
  </si>
  <si>
    <t>DESCIDA D´ÁGUA TIPO CALHA DN 1500, EXCLUSIVE BOTA FORA</t>
  </si>
  <si>
    <t>DRE-DRE-005</t>
  </si>
  <si>
    <t>DRE-DRE-010</t>
  </si>
  <si>
    <t>DRE-FOR-005</t>
  </si>
  <si>
    <t>FORMA PARA BERÇO EM TABUA, INCLUSIVE DESFORMA</t>
  </si>
  <si>
    <t>DRE-GAL-005</t>
  </si>
  <si>
    <t>DRE-GAL-010</t>
  </si>
  <si>
    <t>DRE-GAL-015</t>
  </si>
  <si>
    <t>DRE-GAL-020</t>
  </si>
  <si>
    <t>DRE-GAL-025</t>
  </si>
  <si>
    <t>DRE-GAL-030</t>
  </si>
  <si>
    <t>DRE-GAL-035</t>
  </si>
  <si>
    <t>DRE-GAL-040</t>
  </si>
  <si>
    <t>DRE-GAL-045</t>
  </si>
  <si>
    <t>DRE-GAL-050</t>
  </si>
  <si>
    <t>DRE-GAL-055</t>
  </si>
  <si>
    <t>DRE-GAL-060</t>
  </si>
  <si>
    <t>DRE-GAL-065</t>
  </si>
  <si>
    <t>DRE-GAL-070</t>
  </si>
  <si>
    <t>DRE-GAL-075</t>
  </si>
  <si>
    <t>DRE-GAL-080</t>
  </si>
  <si>
    <t>DRE-GAL-085</t>
  </si>
  <si>
    <t>DRE-GAL-090</t>
  </si>
  <si>
    <t>DRE-GAL-095</t>
  </si>
  <si>
    <t>DRE-POÇ-005</t>
  </si>
  <si>
    <t>DRE-POÇ-010</t>
  </si>
  <si>
    <t>DRE-POÇ-015</t>
  </si>
  <si>
    <t>DRE-POÇ-020</t>
  </si>
  <si>
    <t>DRE-POÇ-025</t>
  </si>
  <si>
    <t>DRE-POÇ-045</t>
  </si>
  <si>
    <t>DRE-POÇ-050</t>
  </si>
  <si>
    <t>DRE-POÇ-055</t>
  </si>
  <si>
    <t>DRE-POÇ-060</t>
  </si>
  <si>
    <t>DRE-POÇ-065</t>
  </si>
  <si>
    <t>DRE-POÇ-070</t>
  </si>
  <si>
    <t>DRE-POÇ-075</t>
  </si>
  <si>
    <t>DRE-POÇ-080</t>
  </si>
  <si>
    <t>DRE-POÇ-085</t>
  </si>
  <si>
    <t>DRE-POÇ-090</t>
  </si>
  <si>
    <t>DRE-POÇ-095</t>
  </si>
  <si>
    <t>DRE-POÇ-100</t>
  </si>
  <si>
    <t>DRE-POÇ-105</t>
  </si>
  <si>
    <t>DRE-POÇ-110</t>
  </si>
  <si>
    <t>DRE-POÇ-115</t>
  </si>
  <si>
    <t>DRE-POÇ-120</t>
  </si>
  <si>
    <t>DRE-POÇ-125</t>
  </si>
  <si>
    <t>DRE-POÇ-130</t>
  </si>
  <si>
    <t>DRE-POÇ-135</t>
  </si>
  <si>
    <t>DRE-POÇ-140</t>
  </si>
  <si>
    <t>DRE-POÇ-145</t>
  </si>
  <si>
    <t>DRE-POÇ-150</t>
  </si>
  <si>
    <t>DRE-POÇ-155</t>
  </si>
  <si>
    <t>DRE-SAR-005</t>
  </si>
  <si>
    <t>SARJETA TIPO 1 - 50 X 5 CM, I = 3 %, PADRÃO DEOP-MG</t>
  </si>
  <si>
    <t>DRE-SAR-010</t>
  </si>
  <si>
    <t>SARJETA TIPO 2 - 50 X 5 CM, I = 15 %, PADRÃO DEOP-MG</t>
  </si>
  <si>
    <t>DRE-SAR-015</t>
  </si>
  <si>
    <t>SARJETA TIPO 3 - 50 X 5 CM, I = 25 %, PADRÃO DEOP-MG</t>
  </si>
  <si>
    <t>DRE-SAR-020</t>
  </si>
  <si>
    <t>DRE-SAR-025</t>
  </si>
  <si>
    <t>DRE-TAM-005</t>
  </si>
  <si>
    <t>TAMPÃO DE FERRO FUNDIDO PARA POÇO DE VISITA 1:3</t>
  </si>
  <si>
    <t>DRE-TUB-020</t>
  </si>
  <si>
    <t>DRE-TUB-025</t>
  </si>
  <si>
    <t>DRE-TUB-030</t>
  </si>
  <si>
    <t>DRE-TUB-035</t>
  </si>
  <si>
    <t>DRE-TUB-036</t>
  </si>
  <si>
    <t>DRE-TUB-040</t>
  </si>
  <si>
    <t>DRE-TUB-045</t>
  </si>
  <si>
    <t>DRE-TUB-050</t>
  </si>
  <si>
    <t>DRE-TUB-055</t>
  </si>
  <si>
    <t>DRE-TUB-060</t>
  </si>
  <si>
    <t>DRE-TUB-065</t>
  </si>
  <si>
    <t>DRE-TUB-070</t>
  </si>
  <si>
    <t>DRE-TUB-075</t>
  </si>
  <si>
    <t>DRE-TUB-080</t>
  </si>
  <si>
    <t>DRE-TUB-085</t>
  </si>
  <si>
    <t>DRE-TUB-090</t>
  </si>
  <si>
    <t>DRE-TUB-095</t>
  </si>
  <si>
    <t>DRE-TUB-100</t>
  </si>
  <si>
    <t>TUBO DE CONCRETO PARA DRENO SIMPLES OU POROSO, Ø 150 MM</t>
  </si>
  <si>
    <t>ELE-001</t>
  </si>
  <si>
    <t>INSTALAÇÕES ELÉTRICAS, TELEFÔNICAS E INFRA ESTRUTURA DE CFTV</t>
  </si>
  <si>
    <t>ELE-ANE-005</t>
  </si>
  <si>
    <t>ANEL GUIA PADRÃO TELEMAR AGS-1</t>
  </si>
  <si>
    <t>ELE-ARM-005</t>
  </si>
  <si>
    <t>ARMAÇÃO SECUNADRIA DE 1 ESTRIBO</t>
  </si>
  <si>
    <t>ELE-ATE-005</t>
  </si>
  <si>
    <t>ATERRAMENTO COMPLETO, COM HASTES COPPERWELD 5/8" X 2,40 M</t>
  </si>
  <si>
    <t>ELE-ATE-010</t>
  </si>
  <si>
    <t>ELE-ATE-015</t>
  </si>
  <si>
    <t>ELE-BLO-005</t>
  </si>
  <si>
    <t>BLOCO BLI-10 PADRÃO TELEMAR</t>
  </si>
  <si>
    <t>ELE-BRÇ-005</t>
  </si>
  <si>
    <t>ABRAÇADEIRA PARA POSTE</t>
  </si>
  <si>
    <t>ELE-CAB-005</t>
  </si>
  <si>
    <t>ELE-CAB-005.1</t>
  </si>
  <si>
    <t>ELE-CAB-005.2</t>
  </si>
  <si>
    <t>ELE-CAB-005.3</t>
  </si>
  <si>
    <t>ELE-CAB-005.7</t>
  </si>
  <si>
    <t>ELE-CAB-005.8</t>
  </si>
  <si>
    <t>ELE-CAB-010</t>
  </si>
  <si>
    <t>ELE-CAB-010.1</t>
  </si>
  <si>
    <t>ELE-CAB-010.2</t>
  </si>
  <si>
    <t>ELE-CAB-010.3</t>
  </si>
  <si>
    <t>ELE-CAB-010.4</t>
  </si>
  <si>
    <t>ELE-CAB-010.5</t>
  </si>
  <si>
    <t>ELE-CAB-010.6</t>
  </si>
  <si>
    <t>ELE-CAB-010.7</t>
  </si>
  <si>
    <t>ELE-CAB-010.8</t>
  </si>
  <si>
    <t>ELE-CAB-015</t>
  </si>
  <si>
    <t>ELE-CAB-015.1</t>
  </si>
  <si>
    <t>ELE-CAB-015.2</t>
  </si>
  <si>
    <t>ELE-CAB-015.3</t>
  </si>
  <si>
    <t>ELE-CAB-015.4</t>
  </si>
  <si>
    <t>ELE-CAB-015.5</t>
  </si>
  <si>
    <t>ELE-CAB-015.6</t>
  </si>
  <si>
    <t>ELE-CAB-015.7</t>
  </si>
  <si>
    <t>ELE-CAB-015.8</t>
  </si>
  <si>
    <t>ELE-CAB-020</t>
  </si>
  <si>
    <t>ELE-CAB-020.1</t>
  </si>
  <si>
    <t>ELE-CAB-020.2</t>
  </si>
  <si>
    <t>ELE-CAB-020.3</t>
  </si>
  <si>
    <t>ELE-CAB-020.4</t>
  </si>
  <si>
    <t>ELE-CAB-020.5</t>
  </si>
  <si>
    <t>ELE-CAB-020.6</t>
  </si>
  <si>
    <t>ELE-CAB-020.7</t>
  </si>
  <si>
    <t>ELE-CAB-020.8</t>
  </si>
  <si>
    <t>ELE-CAB-025.3</t>
  </si>
  <si>
    <t>ELE-CAB-025.4</t>
  </si>
  <si>
    <t>ELE-CAB-025.5</t>
  </si>
  <si>
    <t>ELE-CAB-025.6</t>
  </si>
  <si>
    <t>ELE-CAB-025.7</t>
  </si>
  <si>
    <t>ELE-CAB-025.8</t>
  </si>
  <si>
    <t>ELE-CAB-030</t>
  </si>
  <si>
    <t>ELE-CAB-030.1</t>
  </si>
  <si>
    <t>ELE-CAB-030.2</t>
  </si>
  <si>
    <t>ELE-CAB-030.3</t>
  </si>
  <si>
    <t>ELE-CAB-030.4</t>
  </si>
  <si>
    <t>ELE-CAB-030.5</t>
  </si>
  <si>
    <t>ELE-CAB-030.6</t>
  </si>
  <si>
    <t>ELE-CAB-030.7</t>
  </si>
  <si>
    <t>ELE-CAB-030.8</t>
  </si>
  <si>
    <t>ELE-CAB-035</t>
  </si>
  <si>
    <t>ELE-CAB-035.1</t>
  </si>
  <si>
    <t>ELE-CAB-035.2</t>
  </si>
  <si>
    <t>ELE-CAB-035.3</t>
  </si>
  <si>
    <t>ELE-CAB-035.4</t>
  </si>
  <si>
    <t>ELE-CAB-035.5</t>
  </si>
  <si>
    <t>ELE-CAB-035.6</t>
  </si>
  <si>
    <t>ELE-CAB-035.7</t>
  </si>
  <si>
    <t>ELE-CAB-035.8</t>
  </si>
  <si>
    <t>ELE-CAB-040</t>
  </si>
  <si>
    <t>ELE-CAB-040.1</t>
  </si>
  <si>
    <t>ELE-CAB-040.2</t>
  </si>
  <si>
    <t>ELE-CAB-040.3</t>
  </si>
  <si>
    <t>ELE-CAB-040.4</t>
  </si>
  <si>
    <t>ELE-CAB-040.8</t>
  </si>
  <si>
    <t>ELE-CAB-045</t>
  </si>
  <si>
    <t>ELE-CAB-045.1</t>
  </si>
  <si>
    <t>ELE-CAB-045.2</t>
  </si>
  <si>
    <t>ELE-CAB-045.3</t>
  </si>
  <si>
    <t>ELE-CAB-045.4</t>
  </si>
  <si>
    <t>ELE-CAB-045.5</t>
  </si>
  <si>
    <t>ELE-CAB-045.6</t>
  </si>
  <si>
    <t>ELE-CAB-045.7</t>
  </si>
  <si>
    <t>ELE-CAB-045.8</t>
  </si>
  <si>
    <t>ELE-CAB-050</t>
  </si>
  <si>
    <t>ELE-CAB-050.1</t>
  </si>
  <si>
    <t>ELE-CAB-050.2</t>
  </si>
  <si>
    <t>ELE-CAB-050.3</t>
  </si>
  <si>
    <t>ELE-CAB-050.4</t>
  </si>
  <si>
    <t>ELE-CAB-050.5</t>
  </si>
  <si>
    <t>ELE-CAB-050.6</t>
  </si>
  <si>
    <t>ELE-CAB-050.7</t>
  </si>
  <si>
    <t>ELE-CAB-050.8</t>
  </si>
  <si>
    <t>ELE-CAB-055</t>
  </si>
  <si>
    <t>ELE-CAB-055.1</t>
  </si>
  <si>
    <t>ELE-CAB-055.2</t>
  </si>
  <si>
    <t>ELE-CAB-055.3</t>
  </si>
  <si>
    <t>ELE-CAB-055.4</t>
  </si>
  <si>
    <t>ELE-CAB-055.5</t>
  </si>
  <si>
    <t>ELE-CAB-055.6</t>
  </si>
  <si>
    <t>ELE-CAB-055.7</t>
  </si>
  <si>
    <t>ELE-CAB-055.8</t>
  </si>
  <si>
    <t>ELE-CAB-060</t>
  </si>
  <si>
    <t>ELE-CAB-060.4</t>
  </si>
  <si>
    <t>ELE-CAB-060.5</t>
  </si>
  <si>
    <t>ELE-CAB-060.6</t>
  </si>
  <si>
    <t>ELE-CAB-060.7</t>
  </si>
  <si>
    <t>ELE-CAB-060.8</t>
  </si>
  <si>
    <t>ELE-CAB-065</t>
  </si>
  <si>
    <t>ELE-CAB-065.1</t>
  </si>
  <si>
    <t>ELE-CAB-065.2</t>
  </si>
  <si>
    <t>ELE-CAB-065.3</t>
  </si>
  <si>
    <t>ELE-CAB-065.4</t>
  </si>
  <si>
    <t>ELE-CAB-065.5</t>
  </si>
  <si>
    <t>ELE-CAB-065.6</t>
  </si>
  <si>
    <t>ELE-CAB-065.7</t>
  </si>
  <si>
    <t>ELE-CAB-065.8</t>
  </si>
  <si>
    <t>ELE-CAB-070</t>
  </si>
  <si>
    <t>ELE-CAB-070.2</t>
  </si>
  <si>
    <t>ELE-CAB-075</t>
  </si>
  <si>
    <t>ELE-CAB-075.2</t>
  </si>
  <si>
    <t>ELE-CAB-080</t>
  </si>
  <si>
    <t>ELE-CAB-080.1</t>
  </si>
  <si>
    <t>ELE-CAB-080.2</t>
  </si>
  <si>
    <t>ELE-CAB-080.3</t>
  </si>
  <si>
    <t>ELE-CAB-080.4</t>
  </si>
  <si>
    <t>ELE-CAB-080.5</t>
  </si>
  <si>
    <t>ELE-CAB-080.6</t>
  </si>
  <si>
    <t>ELE-CAB-085</t>
  </si>
  <si>
    <t>ELE-CAB-085.1</t>
  </si>
  <si>
    <t>ELE-CAB-085.2</t>
  </si>
  <si>
    <t>ELE-CAB-085.3</t>
  </si>
  <si>
    <t>ELE-CAB-090</t>
  </si>
  <si>
    <t>ELE-CAB-090.1</t>
  </si>
  <si>
    <t>ELE-CAB-090.2</t>
  </si>
  <si>
    <t>ELE-CAB-090.3</t>
  </si>
  <si>
    <t>ELE-CAB-090.4</t>
  </si>
  <si>
    <t>ELE-CAB-090.5</t>
  </si>
  <si>
    <t>ELE-CAB-090.6</t>
  </si>
  <si>
    <t>ELE-CAB-095</t>
  </si>
  <si>
    <t>ELE-CAB-095.1</t>
  </si>
  <si>
    <t>ELE-CAB-095.2</t>
  </si>
  <si>
    <t>ELE-CAB-095.3</t>
  </si>
  <si>
    <t>ELE-CAB-095.4</t>
  </si>
  <si>
    <t>ELE-CAB-095.5</t>
  </si>
  <si>
    <t>ELE-CAB-095.6</t>
  </si>
  <si>
    <t>ELE-CAB-100</t>
  </si>
  <si>
    <t>ELE-CAB-100.1</t>
  </si>
  <si>
    <t>ELE-CAB-100.2</t>
  </si>
  <si>
    <t>ELE-CAB-100.3</t>
  </si>
  <si>
    <t>ELE-CAB-100.4</t>
  </si>
  <si>
    <t>ELE-CAB-100.5</t>
  </si>
  <si>
    <t>ELE-CAB-100.6</t>
  </si>
  <si>
    <t>ELE-CAB-105</t>
  </si>
  <si>
    <t>ELE-CAB-105.1</t>
  </si>
  <si>
    <t>ELE-CAB-105.2</t>
  </si>
  <si>
    <t>ELE-CAB-105.3</t>
  </si>
  <si>
    <t>ELE-CAB-105.4</t>
  </si>
  <si>
    <t>ELE-CAB-105.5</t>
  </si>
  <si>
    <t>ELE-CAB-105.6</t>
  </si>
  <si>
    <t>ELE-CAB-110</t>
  </si>
  <si>
    <t>ELE-CAB-110.4</t>
  </si>
  <si>
    <t>ELE-CAB-110.5</t>
  </si>
  <si>
    <t>ELE-CAB-110.6</t>
  </si>
  <si>
    <t>ELE-CAB-115</t>
  </si>
  <si>
    <t>ELE-CAB-115.1</t>
  </si>
  <si>
    <t>ELE-CAB-115.2</t>
  </si>
  <si>
    <t>ELE-CAB-115.3</t>
  </si>
  <si>
    <t>ELE-CAB-115.4</t>
  </si>
  <si>
    <t>ELE-CAB-115.5</t>
  </si>
  <si>
    <t>ELE-CAB-115.6</t>
  </si>
  <si>
    <t>ELE-CAB-120</t>
  </si>
  <si>
    <t>ELE-CAB-120.1</t>
  </si>
  <si>
    <t>ELE-CAB-120.2</t>
  </si>
  <si>
    <t>ELE-CAB-120.3</t>
  </si>
  <si>
    <t>ELE-CAB-120.4</t>
  </si>
  <si>
    <t>ELE-CAB-120.5</t>
  </si>
  <si>
    <t>ELE-CAB-120.6</t>
  </si>
  <si>
    <t>ELE-CAB-125</t>
  </si>
  <si>
    <t>ELE-CAB-125.1</t>
  </si>
  <si>
    <t>ELE-CAB-125.2</t>
  </si>
  <si>
    <t>ELE-CAB-125.3</t>
  </si>
  <si>
    <t>ELE-CAB-125.4</t>
  </si>
  <si>
    <t>ELE-CAB-125.5</t>
  </si>
  <si>
    <t>ELE-CAB-125.6</t>
  </si>
  <si>
    <t>ELE-CAB-130</t>
  </si>
  <si>
    <t>ELE-CAB-130.1</t>
  </si>
  <si>
    <t>ELE-CAB-130.2</t>
  </si>
  <si>
    <t>ELE-CAB-130.3</t>
  </si>
  <si>
    <t>ELE-CAB-130.4</t>
  </si>
  <si>
    <t>ELE-CAB-135.1</t>
  </si>
  <si>
    <t>ELE-CAB-135.2</t>
  </si>
  <si>
    <t>ELE-CAB-135.3</t>
  </si>
  <si>
    <t>ELE-CAB-135.4</t>
  </si>
  <si>
    <t>ELE-CAB-135.5</t>
  </si>
  <si>
    <t>ELE-CAB-135.6</t>
  </si>
  <si>
    <t>ELE-CAB-140</t>
  </si>
  <si>
    <t>ELE-CAB-140.1</t>
  </si>
  <si>
    <t>ELE-CAB-140.2</t>
  </si>
  <si>
    <t>ELE-CAB-140.3</t>
  </si>
  <si>
    <t>ELE-CAB-140.4</t>
  </si>
  <si>
    <t>ELE-CAB-140.5</t>
  </si>
  <si>
    <t>ELE-CAB-140.6</t>
  </si>
  <si>
    <t>ELE-CAB-145</t>
  </si>
  <si>
    <t>ELE-CAB-145.1</t>
  </si>
  <si>
    <t>ELE-CAB-145.2</t>
  </si>
  <si>
    <t>ELE-CAB-145.3</t>
  </si>
  <si>
    <t>ELE-CAB-145.4</t>
  </si>
  <si>
    <t>ELE-CAB-145.5</t>
  </si>
  <si>
    <t>ELE-CAB-145.6</t>
  </si>
  <si>
    <t>ELE-CAB-150</t>
  </si>
  <si>
    <t>ELE-CAB-150.1</t>
  </si>
  <si>
    <t>ELE-CAB-150.2</t>
  </si>
  <si>
    <t>ELE-CAB-150.3</t>
  </si>
  <si>
    <t>ELE-CAB-150.4</t>
  </si>
  <si>
    <t>ELE-CAB-150.5</t>
  </si>
  <si>
    <t>ELE-CAB-150.6</t>
  </si>
  <si>
    <t>ELE-CAB-155</t>
  </si>
  <si>
    <t>CABO TELEFÔNICO CI 50.10</t>
  </si>
  <si>
    <t>ELE-CAB-160</t>
  </si>
  <si>
    <t>CABO TELEFÔNICO CI 50.20</t>
  </si>
  <si>
    <t>ELE-CAB-180</t>
  </si>
  <si>
    <t>CABO TELEFÔNICO CCE-APL-50.2</t>
  </si>
  <si>
    <t>ELE-CAB-185</t>
  </si>
  <si>
    <t>CABO TELEFÔNICO CCE-APL-50.3</t>
  </si>
  <si>
    <t>ELE-CAB-190</t>
  </si>
  <si>
    <t>CABO TELEFÔNICO CCE-APL-50.4</t>
  </si>
  <si>
    <t>ELE-CAB-195</t>
  </si>
  <si>
    <t>CABO TELEFÔNICO CCE-APL-50.5</t>
  </si>
  <si>
    <t>ELE-CAB-200</t>
  </si>
  <si>
    <t>CABO TELEFÔNICO CCE-APL-50.6</t>
  </si>
  <si>
    <t>ELE-CAB-205</t>
  </si>
  <si>
    <t>CABO TELEFÔNICO CTP-APL-5N 50.10</t>
  </si>
  <si>
    <t>ELE-CAB-210</t>
  </si>
  <si>
    <t>CABO TELEFÔNICO CTP-APL-5N 50.20</t>
  </si>
  <si>
    <t>ELE-CAB-215</t>
  </si>
  <si>
    <t>CABO TELEFÔNICO CTP-APL-5N 50.30</t>
  </si>
  <si>
    <t>ELE-CAB-220</t>
  </si>
  <si>
    <t>CABO TELEFÔNICO CTP-APL-5N 50.50</t>
  </si>
  <si>
    <t>ELE-CAB-225</t>
  </si>
  <si>
    <t>CABO TELEFÔNICO CTP-APL-5N 50.100</t>
  </si>
  <si>
    <t>ELE-CAB-230</t>
  </si>
  <si>
    <t>ELE-CAB-230.2</t>
  </si>
  <si>
    <t>ELE-CAB-230.3</t>
  </si>
  <si>
    <t>ELE-CAB-230.5</t>
  </si>
  <si>
    <t>ELE-CAB-230.7</t>
  </si>
  <si>
    <t>ELE-CAB-235</t>
  </si>
  <si>
    <t>ELE-CAB-235.2</t>
  </si>
  <si>
    <t>ELE-CAB-235.3</t>
  </si>
  <si>
    <t>ELE-CAB-235.5</t>
  </si>
  <si>
    <t>ELE-CAB-235.7</t>
  </si>
  <si>
    <t>ELE-CAB-240</t>
  </si>
  <si>
    <t>ELE-CAB-240.2</t>
  </si>
  <si>
    <t>ELE-CAB-240.3</t>
  </si>
  <si>
    <t>ELE-CAB-240.5</t>
  </si>
  <si>
    <t>ELE-CAB-240.7</t>
  </si>
  <si>
    <t>ELE-CAB-245</t>
  </si>
  <si>
    <t>ELE-CAB-245.2</t>
  </si>
  <si>
    <t>ELE-CAB-245.3</t>
  </si>
  <si>
    <t>ELE-CAB-245.5</t>
  </si>
  <si>
    <t>ELE-CAB-245.7</t>
  </si>
  <si>
    <t>ELE-CAB-250.5</t>
  </si>
  <si>
    <t>ELE-CAB-250.6</t>
  </si>
  <si>
    <t>ELE-CAB-255</t>
  </si>
  <si>
    <t>ELE-CAB-255.2</t>
  </si>
  <si>
    <t>ELE-CAB-255.3</t>
  </si>
  <si>
    <t>ELE-CAB-255.5</t>
  </si>
  <si>
    <t>ELE-CAB-255.6</t>
  </si>
  <si>
    <t>ELE-CAB-260</t>
  </si>
  <si>
    <t>ELE-CAB-260.2</t>
  </si>
  <si>
    <t>ELE-CAB-260.3</t>
  </si>
  <si>
    <t>ELE-CAB-260.5</t>
  </si>
  <si>
    <t>ELE-CAB-260.6</t>
  </si>
  <si>
    <t>ELE-CAB-265</t>
  </si>
  <si>
    <t>ELE-CAB-265.2</t>
  </si>
  <si>
    <t>ELE-CAB-265.3</t>
  </si>
  <si>
    <t>ELE-CAB-265.5</t>
  </si>
  <si>
    <t>ELE-CAB-265.6</t>
  </si>
  <si>
    <t>ELE-CAB-270</t>
  </si>
  <si>
    <t>ELE-CAB-270.2</t>
  </si>
  <si>
    <t>ELE-CAB-270.5</t>
  </si>
  <si>
    <t>ELE-CAB-275</t>
  </si>
  <si>
    <t>ELE-CAB-275.2</t>
  </si>
  <si>
    <t>ELE-CAB-275.5</t>
  </si>
  <si>
    <t>ELE-CAB-280</t>
  </si>
  <si>
    <t>ELE-CAB-280.2</t>
  </si>
  <si>
    <t>ELE-CAB-280.5</t>
  </si>
  <si>
    <t>ELE-CAB-285</t>
  </si>
  <si>
    <t>ELE-CAB-285.2</t>
  </si>
  <si>
    <t>ELE-CAB-285.5</t>
  </si>
  <si>
    <t>ELE-CAB-295</t>
  </si>
  <si>
    <t>ELE-CAB-295.2</t>
  </si>
  <si>
    <t>ELE-CAB-295.5</t>
  </si>
  <si>
    <t>ELE-CAB-300</t>
  </si>
  <si>
    <t>ELE-CAB-300.2</t>
  </si>
  <si>
    <t>ELE-CAB-300.5</t>
  </si>
  <si>
    <t>ELE-CAB-305</t>
  </si>
  <si>
    <t>ELE-CAB-305.2</t>
  </si>
  <si>
    <t>ELE-CAB-305.5</t>
  </si>
  <si>
    <t>ELE-CAB-310</t>
  </si>
  <si>
    <t>ELE-CAB-310.2</t>
  </si>
  <si>
    <t>ELE-CAB-310.5</t>
  </si>
  <si>
    <t>ELE-CAB-315</t>
  </si>
  <si>
    <t>ELE-CAB-315.2</t>
  </si>
  <si>
    <t>ELE-CAB-315.5</t>
  </si>
  <si>
    <t>ELE-CAB-320</t>
  </si>
  <si>
    <t>ELE-CAB-320.2</t>
  </si>
  <si>
    <t>ELE-CAB-320.5</t>
  </si>
  <si>
    <t>ELE-CAB-325</t>
  </si>
  <si>
    <t>ELE-CAB-325.2</t>
  </si>
  <si>
    <t>ELE-CAB-325.5</t>
  </si>
  <si>
    <t>ELE-CAB-330</t>
  </si>
  <si>
    <t>ELE-CAB-330.2</t>
  </si>
  <si>
    <t>ELE-CAB-330.5</t>
  </si>
  <si>
    <t>ELE-CAB-335</t>
  </si>
  <si>
    <t>ELE-CAB-335.2</t>
  </si>
  <si>
    <t>ELE-CAB-335.5</t>
  </si>
  <si>
    <t>ELE-CAB-340</t>
  </si>
  <si>
    <t>ELE-CAB-340.2</t>
  </si>
  <si>
    <t>ELE-CAB-345.5</t>
  </si>
  <si>
    <t>ELE-CAB-350</t>
  </si>
  <si>
    <t>ELE-CAB-350.2</t>
  </si>
  <si>
    <t>ELE-CAB-350.5</t>
  </si>
  <si>
    <t>ELE-CAB-355</t>
  </si>
  <si>
    <t>ELE-CAB-355.2</t>
  </si>
  <si>
    <t>ELE-CAB-355.5</t>
  </si>
  <si>
    <t>ELE-CAL-005</t>
  </si>
  <si>
    <t>ELE-CAL-010</t>
  </si>
  <si>
    <t>ELE-CAL-015</t>
  </si>
  <si>
    <t>ELE-CAL-020</t>
  </si>
  <si>
    <t>ELE-CAL-025</t>
  </si>
  <si>
    <t>ELE-CAL-030</t>
  </si>
  <si>
    <t>ELE-CAL-035</t>
  </si>
  <si>
    <t>ELE-CAL-040</t>
  </si>
  <si>
    <t>ELE-CAL-045</t>
  </si>
  <si>
    <t>ELE-CAL-050</t>
  </si>
  <si>
    <t>ELE-CAL-055</t>
  </si>
  <si>
    <t>ELE-CAL-060</t>
  </si>
  <si>
    <t>ELE-CAL-065</t>
  </si>
  <si>
    <t>ELE-CAL-070</t>
  </si>
  <si>
    <t>ELE-CAL-075</t>
  </si>
  <si>
    <t>ELE-CAL-080</t>
  </si>
  <si>
    <t>ELE-CAM-005</t>
  </si>
  <si>
    <t>BOTÃO DE CAMPAINHA, 1 TECLA</t>
  </si>
  <si>
    <t>ELE-CAM-010</t>
  </si>
  <si>
    <t>CAMPAINHA DE SOBREPOR (SINCRONSOM 117)</t>
  </si>
  <si>
    <t>ELE-CAM-011</t>
  </si>
  <si>
    <t>CAMPAINHA DE EMBUTIR EM CAIXA 2 x 4”, DO TIPO CIGARRA, 127V</t>
  </si>
  <si>
    <t>ELE-CAM-015</t>
  </si>
  <si>
    <t>PULSADOR PARA CAMPAINHA (SINO GRAVADO)</t>
  </si>
  <si>
    <t>ELE-CAM-016</t>
  </si>
  <si>
    <t>ELE-CAN-005</t>
  </si>
  <si>
    <t>CONEXÕES, DIMENSÕES 20 X 10 MM</t>
  </si>
  <si>
    <t>ELE-CAN-010</t>
  </si>
  <si>
    <t>ELE-CBÇ - 010</t>
  </si>
  <si>
    <t>CABEÇOTE DE ALUMINIO 1 1/4"</t>
  </si>
  <si>
    <t>ELE-CBÇ - 015</t>
  </si>
  <si>
    <t>CABEÇOTE DE ALUMINIO 1 1/2"</t>
  </si>
  <si>
    <t>ELE-CHA-005</t>
  </si>
  <si>
    <t>CHAVE MAGNÉTICA 110/220V, IN:30 A</t>
  </si>
  <si>
    <t>ELE-CHA-010</t>
  </si>
  <si>
    <t>CHAVE MAGNÉTICA 110/220V, IN:50 A</t>
  </si>
  <si>
    <t>ELE-CHA-015</t>
  </si>
  <si>
    <t>CHAVE MAGNÉTICA 110/220V, IN:2X 30A</t>
  </si>
  <si>
    <t>ELE-CON-005</t>
  </si>
  <si>
    <t>CONDULETE TIPO C EM ALUMÍNIO PARA ELETRODUTO ROSCADO D = 1/2"</t>
  </si>
  <si>
    <t>ELE-CON-010</t>
  </si>
  <si>
    <t>CONDULETE TIPO C EM ALUMÍNIO PARA ELETRODUTO ROSCADO D = 3/4"</t>
  </si>
  <si>
    <t>ELE-CON-015</t>
  </si>
  <si>
    <t>CONDULETE TIPO C EM ALUMÍNIO PARA ELETRODUTO ROSCADO D = 1"</t>
  </si>
  <si>
    <t>ELE-CON-016</t>
  </si>
  <si>
    <t>ELE-CON-017</t>
  </si>
  <si>
    <t>ELE-CON-018</t>
  </si>
  <si>
    <t>CONDULETE TIPO C EM ALUMÍNIO PARA ELETRODUTO ROSCADO D = 2"</t>
  </si>
  <si>
    <t>ELE-CON-019</t>
  </si>
  <si>
    <t>ELE-CON-020</t>
  </si>
  <si>
    <t>CONDULETE TIPO C EM ALUMÍNIO PARA ELETRODUTO ROSCADO D = 3"</t>
  </si>
  <si>
    <t>ELE-CON-021</t>
  </si>
  <si>
    <t>CONDULETE TIPO C EM ALUMÍNIO PARA ELETRODUTO ROSCADO D = 4"</t>
  </si>
  <si>
    <t>ELE-CON-025</t>
  </si>
  <si>
    <t>CONDULETE TIPO E EM ALUMÍNIO PARA ELETRODUTO ROSCADO D = 1/2"</t>
  </si>
  <si>
    <t>ELE-CON-030</t>
  </si>
  <si>
    <t>CONDULETE TIPO E EM ALUMÍNIO PARA ELETRODUTO ROSCADO D = 3/4"</t>
  </si>
  <si>
    <t>ELE-CON-035</t>
  </si>
  <si>
    <t>CONDULETE TIPO E EM ALUMÍNIO PARA ELETRODUTO ROSCADO D = 1"</t>
  </si>
  <si>
    <t>ELE-CON-036</t>
  </si>
  <si>
    <t>ELE-CON-040</t>
  </si>
  <si>
    <t>ELE-CON-045</t>
  </si>
  <si>
    <t>CONDULETE TIPO E EM ALUMÍNIO PARA ELETRODUTO ROSCADO D = 2"</t>
  </si>
  <si>
    <t>ELE-CON-046</t>
  </si>
  <si>
    <t>ELE-CON-050</t>
  </si>
  <si>
    <t>CONDULETE TIPO E EM ALUMÍNIO PARA ELETRODUTO ROSCADO D = 3"</t>
  </si>
  <si>
    <t>ELE-CON-055</t>
  </si>
  <si>
    <t>CONDULETE TIPO E EM ALUMÍNIO PARA ELETRODUTO ROSCADO D = 4"</t>
  </si>
  <si>
    <t>ELE-CON-060</t>
  </si>
  <si>
    <t>CONDULETE TIPO T EM ALUMÍNIO PARA ELETRODUTO ROSCADO D = 1/2"</t>
  </si>
  <si>
    <t>ELE-CON-065</t>
  </si>
  <si>
    <t>CONDULETE TIPO T EM ALUMÍNIO PARA ELETRODUTO ROSCADO D = 3/4"</t>
  </si>
  <si>
    <t>ELE-CON-070</t>
  </si>
  <si>
    <t>CONDULETE TIPO T EM ALUMÍNIO PARA ELETRODUTO ROSCADO D = 1"</t>
  </si>
  <si>
    <t>ELE-CON-075</t>
  </si>
  <si>
    <t>ELE-CON-080</t>
  </si>
  <si>
    <t>ELE-CON-085</t>
  </si>
  <si>
    <t>CONDULETE TIPO T EM ALUMÍNIO PARA ELETRODUTO ROSCADO D = 2"</t>
  </si>
  <si>
    <t>ELE-CON-086</t>
  </si>
  <si>
    <t>ELE-CON-090</t>
  </si>
  <si>
    <t>CONDULETE TIPO T EM ALUMÍNIO PARA ELETRODUTO ROSCADO D = 3"</t>
  </si>
  <si>
    <t>ELE-CON-110</t>
  </si>
  <si>
    <t>CONDULETE TIPO X EM ALUMÍNIO PARA ELETRODUTO ROSCADO D = 1"</t>
  </si>
  <si>
    <t>ELE-CON-115</t>
  </si>
  <si>
    <t>ELE-CON-120</t>
  </si>
  <si>
    <t>ELE-CON-125</t>
  </si>
  <si>
    <t>CONDULETE TIPO X EM ALUMÍNIO PARA ELETRODUTO ROSCADO D = 2"</t>
  </si>
  <si>
    <t>ELE-CON-126</t>
  </si>
  <si>
    <t>ELE-CON-130</t>
  </si>
  <si>
    <t>CONDULETE TIPO X EM ALUMÍNIO PARA ELETRODUTO ROSCADO D = 3"</t>
  </si>
  <si>
    <t>ELE-CON-135</t>
  </si>
  <si>
    <t>CONDULETE TIPO X EM ALUMÍNIO PARA ELETRODUTO ROSCADO D = 4"</t>
  </si>
  <si>
    <t>ELE-CON-140</t>
  </si>
  <si>
    <t>CONDULETE TIPO LR EM ALUMÍNIO PARA ELETRODUTO ROSCADO D = 1/2"</t>
  </si>
  <si>
    <t>ELE-CON-145</t>
  </si>
  <si>
    <t>CONDULETE TIPO LR EM ALUMÍNIO PARA ELETRODUTO ROSCADO D = 3/4"</t>
  </si>
  <si>
    <t>ELE-CON-150</t>
  </si>
  <si>
    <t>CONDULETE TIPO LR EM ALUMÍNIO PARA ELETRODUTO ROSCADO D = 1"</t>
  </si>
  <si>
    <t>ELE-CON-155</t>
  </si>
  <si>
    <t>ELE-CON-160</t>
  </si>
  <si>
    <t>ELE-CON-170</t>
  </si>
  <si>
    <t>CONDULETE TIPO LR EM ALUMÍNIO PARA ELETRODUTO ROSCADO D = 2"</t>
  </si>
  <si>
    <t>ELE-CON-171</t>
  </si>
  <si>
    <t>ELE-CON-175</t>
  </si>
  <si>
    <t>CONDULETE TIPO LR EM ALUMÍNIO PARA ELETRODUTO ROSCADO D = 3"</t>
  </si>
  <si>
    <t>ELE-CON-180</t>
  </si>
  <si>
    <t>CONDULETE TIPO LR EM ALUMÍNIO PARA ELETRODUTO ROSCADO D = 4"</t>
  </si>
  <si>
    <t>ELE-CON-185</t>
  </si>
  <si>
    <t>CONJUNTO TAMPA E INTERRUPTOR SIMPLES PARA CONDULETE 3/4"</t>
  </si>
  <si>
    <t>ELE-CON-190</t>
  </si>
  <si>
    <t>CONJUNTO TAMPA E INTERRUPTOR PARALELO PARA CONDULETE 3/4"</t>
  </si>
  <si>
    <t>ELE-CON-195</t>
  </si>
  <si>
    <t>CONJUNTO TAMPA E 1 TOMADA 2P UNIVERSAL PARA CONDULETE 3/4"</t>
  </si>
  <si>
    <t>ELE-CON-200</t>
  </si>
  <si>
    <t>ELE-CON-205</t>
  </si>
  <si>
    <t>ELE-CON-210</t>
  </si>
  <si>
    <t>ELE-CON-215</t>
  </si>
  <si>
    <t>CONDULETE TIPO LL EM ALUMÍNIO PARA ELETRODUTO ROSCADO D = 1/2"</t>
  </si>
  <si>
    <t>ELE-CON-220</t>
  </si>
  <si>
    <t>CONDULETE TIPO LL EM ALUMÍNIO PARA ELETRODUTO ROSCADO D = 3/4"</t>
  </si>
  <si>
    <t>ELE-CON-225</t>
  </si>
  <si>
    <t>CONDULETE TIPO LL EM ALUMÍNIO PARA ELETRODUTO ROSCADO D = 1"</t>
  </si>
  <si>
    <t>ELE-CON-230</t>
  </si>
  <si>
    <t>ELE-CON-235</t>
  </si>
  <si>
    <t>ELE-CON-240</t>
  </si>
  <si>
    <t>CONDULETE TIPO LL EM ALUMÍNIO PARA ELETRODUTO ROSCADO D = 2"</t>
  </si>
  <si>
    <t>ELE-CON-245</t>
  </si>
  <si>
    <t>ELE-CON-250</t>
  </si>
  <si>
    <t>CONDULETE TIPO LL EM ALUMÍNIO PARA ELETRODUTO ROSCADO D = 3"</t>
  </si>
  <si>
    <t>ELE-CON-255</t>
  </si>
  <si>
    <t>CONDULETE TIPO LL EM ALUMÍNIO PARA ELETRODUTO ROSCADO D = 4"</t>
  </si>
  <si>
    <t>ELE-COR-010</t>
  </si>
  <si>
    <t>CABO COBRE NU # 10 MM2 INCLUSIVE SUPORTE</t>
  </si>
  <si>
    <t>ELE-COR-015</t>
  </si>
  <si>
    <t>CABO COBRE NU # 16 MM2 INCLUSIVE SUPORTE</t>
  </si>
  <si>
    <t>ELE-COR-020</t>
  </si>
  <si>
    <t>CABO COBRE NU # 25 MM2 INCLUSIVE SUPORTE</t>
  </si>
  <si>
    <t>ELE-COR-025</t>
  </si>
  <si>
    <t>CABO COBRE NU # 35 MM2 INCLUSIVE SUPORTE</t>
  </si>
  <si>
    <t>ELE-COR-030</t>
  </si>
  <si>
    <t>CABO COBRE NU # 50 MM2 INCLUSIVE SUPORTE</t>
  </si>
  <si>
    <t>ELE-COR-035</t>
  </si>
  <si>
    <t>CABO COBRE NU # 70 MM2 INCLUSIVE SUPORTE</t>
  </si>
  <si>
    <t>ELE-COR-040</t>
  </si>
  <si>
    <t>CABO COBRE NU # 95 MM2 INCLUSIVE SUPORTE</t>
  </si>
  <si>
    <t>ELE-CPB-010</t>
  </si>
  <si>
    <t>CONECTOR DE PRESSÃO BIMETÁLICO #10MM</t>
  </si>
  <si>
    <t>ELE-CPB-015</t>
  </si>
  <si>
    <t>CONECTOR DE PRESSÃO BIMETÁLICO #16MM</t>
  </si>
  <si>
    <t>ELE-CPB-020</t>
  </si>
  <si>
    <t>CONECTOR DE PRESSÃO BIMETÁLICO # 25MM</t>
  </si>
  <si>
    <t>ELE-CPB-025</t>
  </si>
  <si>
    <t>CONECTOR DE PRESSÃO BIMETÁLICO # 35MM</t>
  </si>
  <si>
    <t>ELE-CPB-030</t>
  </si>
  <si>
    <t>CONECTOR DE PRESSÃO BIMETÁLICO # 50MM</t>
  </si>
  <si>
    <t>ELE-CRU-005</t>
  </si>
  <si>
    <t>ELE-CTC-025</t>
  </si>
  <si>
    <t>TERMINAL DE PRESSÃO EM CRUZ # 35 mm²</t>
  </si>
  <si>
    <t>ELE-CTP-015</t>
  </si>
  <si>
    <t>ELE-CTP-025</t>
  </si>
  <si>
    <t>ELE-CXS-005</t>
  </si>
  <si>
    <t>CAIXA DE PASSAGEM EM CHAPA DE AÇO, EMBUTIR 153 X 153 X 82 MM</t>
  </si>
  <si>
    <t>ELE-CXS-010</t>
  </si>
  <si>
    <t>CAIXA DE PASSAGEM EM CHAPA DE AÇO, EMBUTIR 230 X 230 X 102 MM</t>
  </si>
  <si>
    <t>ELE-CXS-015</t>
  </si>
  <si>
    <t>CAIXA DE PASSAGEM EM CHAPA DE AÇO, EMBUTIR 330 X 330 X 122 MM</t>
  </si>
  <si>
    <t>ELE-CXS-019</t>
  </si>
  <si>
    <t>ELE-CXS-020</t>
  </si>
  <si>
    <t>ELE-CXS-025</t>
  </si>
  <si>
    <t>ELE-CXS-026</t>
  </si>
  <si>
    <t>ELE-CXS-030</t>
  </si>
  <si>
    <t>ELE-CXS-031</t>
  </si>
  <si>
    <t>ELE-CXS-035</t>
  </si>
  <si>
    <t>CAIXA DE FERRO ESMALTADA 2 X 4"</t>
  </si>
  <si>
    <t>ELE-CXS-040</t>
  </si>
  <si>
    <t>CAIXA DE FERRO ESMALTADA 4 X 4"</t>
  </si>
  <si>
    <t>ELE-CXS-045</t>
  </si>
  <si>
    <t>CAIXA DE FERRO ESMALTADA 3 X 3"</t>
  </si>
  <si>
    <t>ELE-CXS-050</t>
  </si>
  <si>
    <t>CAIXA DE CHAPA ESMALTADA, FUNDO MÓVEL 2"</t>
  </si>
  <si>
    <t>ELE-CXS-055</t>
  </si>
  <si>
    <t>CAIXA DE CHAPA ESMALTADA, FUNDO MÓVEL 3"</t>
  </si>
  <si>
    <t>ELE-CXS-060</t>
  </si>
  <si>
    <t>CAIXA DE CHAPA ESMALTADA, FUNDO MÓVEL 4"</t>
  </si>
  <si>
    <t>ELE-CXS-080</t>
  </si>
  <si>
    <t>ELE-CXS-085</t>
  </si>
  <si>
    <t>ELE-CXS-090</t>
  </si>
  <si>
    <t>ELE-CXS-095</t>
  </si>
  <si>
    <t>ELE-CXS-100</t>
  </si>
  <si>
    <t>ELE-CXS-105</t>
  </si>
  <si>
    <t>ELE-CXS-110</t>
  </si>
  <si>
    <t>ELE-CXS-115</t>
  </si>
  <si>
    <t>ELE-CXS-120</t>
  </si>
  <si>
    <t>CAIXA SUBTERRÂNEA PADRÃO TELEMAR P20</t>
  </si>
  <si>
    <t>ELE-CXS-125</t>
  </si>
  <si>
    <t>CAIXA SUBTERRÂNEA DE ENTRADA TELEFÔNICA TIPO R1, 60 X 35 X 50 CM</t>
  </si>
  <si>
    <t>ELE-CXS-126</t>
  </si>
  <si>
    <t>CAIXA SUBTERRÂNEA DE ENTRADA TELEFÔNICA TIPO R2, 107 X 52 X 50 CM</t>
  </si>
  <si>
    <t>ELE-CXS-129</t>
  </si>
  <si>
    <t>ELE-CXS-130</t>
  </si>
  <si>
    <t>ELE-CXS-135</t>
  </si>
  <si>
    <t>ELE-CXS-136</t>
  </si>
  <si>
    <t>ELE-CXS-137</t>
  </si>
  <si>
    <t>ELE-CXS-138</t>
  </si>
  <si>
    <t>ELE-CXS-140</t>
  </si>
  <si>
    <t>CAIXA DE DISTRIBUIÇÃO GERAL OU DERIVAÇÃO DG Nº3</t>
  </si>
  <si>
    <t>ELE-CXS-145</t>
  </si>
  <si>
    <t>CAIXA DE DISTRIBUIÇÃO GERAL OU DERIVAÇÃO DG Nº4</t>
  </si>
  <si>
    <t>ELE-CXS-150</t>
  </si>
  <si>
    <t>CAIXA DE DISTRIBUIÇÃO GERAL OU DERIVAÇÃO DG Nº5</t>
  </si>
  <si>
    <t>ELE-CXS-155</t>
  </si>
  <si>
    <t>CAIXA DE DISTRIBUIÇÃO GERAL OU DERIVAÇÃO DG Nº6</t>
  </si>
  <si>
    <t>ELE-CXS-160</t>
  </si>
  <si>
    <t>ELE-CXS-165</t>
  </si>
  <si>
    <t>ELE-CXS-170</t>
  </si>
  <si>
    <t>ELE-CXS-175</t>
  </si>
  <si>
    <t>ELE-CXS-180</t>
  </si>
  <si>
    <t>ELE-CXS-185</t>
  </si>
  <si>
    <t>ELE-CXS-190</t>
  </si>
  <si>
    <t>ELE-CXS-210</t>
  </si>
  <si>
    <t>ELE-CXS-225</t>
  </si>
  <si>
    <t>ELE-CXS-240</t>
  </si>
  <si>
    <t>ELE-CXS-310</t>
  </si>
  <si>
    <t>ELE-CXS-330</t>
  </si>
  <si>
    <t>ELE-CXS-335</t>
  </si>
  <si>
    <t>ELE-CXS-340</t>
  </si>
  <si>
    <t>ELE-CXS-345</t>
  </si>
  <si>
    <t>ELE-CXS-365</t>
  </si>
  <si>
    <t>CAIXA DE PASSAGEM CP-N2 INCLUSIVE TAMPA</t>
  </si>
  <si>
    <t>ELE-CXS-370</t>
  </si>
  <si>
    <t>ELE-CXS-375</t>
  </si>
  <si>
    <t>ELE-DIS-005</t>
  </si>
  <si>
    <t>ELE-DIS-006</t>
  </si>
  <si>
    <t>ELE-DIS-007</t>
  </si>
  <si>
    <t>ELE-DIS-008</t>
  </si>
  <si>
    <t>ELE-DIS-009</t>
  </si>
  <si>
    <t>ELE-DIS-010</t>
  </si>
  <si>
    <t>ELE-DIS-011</t>
  </si>
  <si>
    <t>ELE-DIS-012</t>
  </si>
  <si>
    <t>ELE-DIS-013</t>
  </si>
  <si>
    <t>ELE-DIS-014</t>
  </si>
  <si>
    <t>ELE-DIS-015</t>
  </si>
  <si>
    <t>ELE-DIS-016</t>
  </si>
  <si>
    <t>ELE-DIS-020</t>
  </si>
  <si>
    <t>DISJUNTOR BIPOLAR TERMOMAGNÉTICO 10KA, DE 25A</t>
  </si>
  <si>
    <t>ELE-DIS-021</t>
  </si>
  <si>
    <t>DISJUNTOR BIPOLAR TERMOMAGNÉTICO 10KA, DE 30A</t>
  </si>
  <si>
    <t>ELE-DIS-022</t>
  </si>
  <si>
    <t>DISJUNTOR BIPOLAR TERMOMAGNÉTICO 10KA, DE 35A</t>
  </si>
  <si>
    <t>ELE-DIS-023</t>
  </si>
  <si>
    <t>DISJUNTOR BIPOLAR TERMOMAGNÉTICO 10KA, DE 40A</t>
  </si>
  <si>
    <t>ELE-DIS-024</t>
  </si>
  <si>
    <t>DISJUNTOR BIPOLAR TERMOMAGNÉTICO 10KA, DE 50A</t>
  </si>
  <si>
    <t>ELE-DIS-028</t>
  </si>
  <si>
    <t>DISJUNTOR BIPOLAR TERMOMAGNÉTICO 10KA, DE 100A</t>
  </si>
  <si>
    <t>ELE-DIS-029</t>
  </si>
  <si>
    <t>DISJUNTOR BIPOLAR TERMOMAGNÉTICO 10KA, DE 120A</t>
  </si>
  <si>
    <t>ELE-DIS-030</t>
  </si>
  <si>
    <t>DISJUNTOR BIPOLAR TERMOMAGNÉTICO 10KA, DE 125A</t>
  </si>
  <si>
    <t>ELE-DIS-031</t>
  </si>
  <si>
    <t>DISJUNTOR BIPOLAR TERMOMAGNÉTICO 10KA, DE 200A</t>
  </si>
  <si>
    <t>ELE-DIS-035</t>
  </si>
  <si>
    <t>DISJUNTOR TRIPOLAR TERMOMAGNÉTICO 10KA, DE 10A</t>
  </si>
  <si>
    <t>ELE-DIS-036</t>
  </si>
  <si>
    <t>DISJUNTOR TRIPOLAR TERMOMAGNÉTICO 10KA, DE 15A</t>
  </si>
  <si>
    <t>ELE-DIS-037</t>
  </si>
  <si>
    <t>DISJUNTOR TRIPOLAR TERMOMAGNÉTICO 10KA, DE 20A</t>
  </si>
  <si>
    <t>ELE-DIS-038</t>
  </si>
  <si>
    <t>DISJUNTOR TRIPOLAR TERMOMAGNÉTICO 10KA, DE 25A</t>
  </si>
  <si>
    <t>ELE-DIS-039</t>
  </si>
  <si>
    <t>DISJUNTOR TRIPOLAR TERMOMAGNÉTICO 10KA, DE 30A</t>
  </si>
  <si>
    <t>ELE-DIS-040</t>
  </si>
  <si>
    <t>DISJUNTOR TRIPOLAR TERMOMAGNÉTICO 10KA, DE 35A</t>
  </si>
  <si>
    <t>ELE-DIS-041</t>
  </si>
  <si>
    <t>DISJUNTOR TRIPOLAR TERMOMAGNÉTICO 10KA, DE 40A</t>
  </si>
  <si>
    <t>ELE-DIS-042</t>
  </si>
  <si>
    <t>DISJUNTOR TRIPOLAR TERMOMAGNÉTICO 10KA, DE 50A</t>
  </si>
  <si>
    <t>ELE-DIS-043</t>
  </si>
  <si>
    <t>DISJUNTOR TRIPOLAR TERMOMAGNÉTICO 10KA, DE 60A</t>
  </si>
  <si>
    <t>ELE-DIS-044</t>
  </si>
  <si>
    <t>DISJUNTOR TRIPOLAR TERMOMAGNÉTICO 10KA, DE 70A</t>
  </si>
  <si>
    <t>ELE-DIS-045</t>
  </si>
  <si>
    <t>DISJUNTOR TRIPOLAR TERMOMAGNÉTICO 10KA, DE 90A</t>
  </si>
  <si>
    <t>ELE-DIS-046</t>
  </si>
  <si>
    <t>DISJUNTOR TRIPOLAR TERMOMAGNÉTICO 10KA, DE 100A</t>
  </si>
  <si>
    <t>ELE-DIS-047</t>
  </si>
  <si>
    <t>DISJUNTOR TRIPOLAR TERMOMAGNÉTICO 10KA, DE 120A</t>
  </si>
  <si>
    <t>ELE-DIS-048</t>
  </si>
  <si>
    <t>DISJUNTOR TRIPOLAR TERMOMAGNÉTICO 10KA, DE 125A</t>
  </si>
  <si>
    <t>ELE-DIS-049</t>
  </si>
  <si>
    <t>DISJUNTOR TRIPOLAR TERMOMAGNÉTICO 10KA, DE 200A</t>
  </si>
  <si>
    <t>ELE-DIS-050</t>
  </si>
  <si>
    <t>DISJUNTOR TRIPOLAR TERMOMAGNÉTICO 10KA, DE 175A</t>
  </si>
  <si>
    <t>ELE-DIS-060</t>
  </si>
  <si>
    <t>DISJUNTOR BIPOLAR TERMOMAGNÉTICO 5KA, DE 10A</t>
  </si>
  <si>
    <t>ELE-DIS-061</t>
  </si>
  <si>
    <t>DISJUNTOR BIPOLAR TERMOMAGNÉTICO 5KA, DE 15A</t>
  </si>
  <si>
    <t>ELE-DIS-062</t>
  </si>
  <si>
    <t>DISJUNTOR BIPOLAR TERMOMAGNÉTICO 5KA, DE 16A</t>
  </si>
  <si>
    <t>ELE-DIS-063</t>
  </si>
  <si>
    <t>DISJUNTOR BIPOLAR TERMOMAGNÉTICO 5KA, DE 20A</t>
  </si>
  <si>
    <t>ELE-DIS-064</t>
  </si>
  <si>
    <t>DISJUNTOR BIPOLAR TERMOMAGNÉTICO 5KA, DE 25A</t>
  </si>
  <si>
    <t>ELE-DIS-065</t>
  </si>
  <si>
    <t>DISJUNTOR BIPOLAR TERMOMAGNÉTICO 5KA, DE 30A</t>
  </si>
  <si>
    <t>ELE-DIS-066</t>
  </si>
  <si>
    <t>DISJUNTOR BIPOLAR TERMOMAGNÉTICO 5KA, DE 32A</t>
  </si>
  <si>
    <t>ELE-DIS-067</t>
  </si>
  <si>
    <t>DISJUNTOR BIPOLAR TERMOMAGNÉTICO 5KA, DE 35A</t>
  </si>
  <si>
    <t>ELE-DIS-068</t>
  </si>
  <si>
    <t>DISJUNTOR BIPOLAR TERMOMAGNÉTICO 5KA, DE 40A</t>
  </si>
  <si>
    <t>ELE-DIS-069</t>
  </si>
  <si>
    <t>DISJUNTOR BIPOLAR TERMOMAGNÉTICO 5KA, DE 50A</t>
  </si>
  <si>
    <t>ELE-DIS-070</t>
  </si>
  <si>
    <t>DISJUNTOR BIPOLAR TERMOMAGNÉTICO 5KA, DE 60A</t>
  </si>
  <si>
    <t>ELE-DIS-071</t>
  </si>
  <si>
    <t>DISJUNTOR BIPOLAR TERMOMAGNÉTICO 5KA, DE 70A</t>
  </si>
  <si>
    <t>ELE-DIS-076</t>
  </si>
  <si>
    <t>DISJUNTOR TRIPOLAR TERMOMAGNÉTICO 5KA, DE 15A</t>
  </si>
  <si>
    <t>ELE-DIS-077</t>
  </si>
  <si>
    <t>DISJUNTOR TRIPOLAR TERMOMAGNÉTICO 5KA, DE 20A</t>
  </si>
  <si>
    <t>ELE-DIS-078</t>
  </si>
  <si>
    <t>DISJUNTOR TRIPOLAR TERMOMAGNÉTICO 5KA, DE 25A</t>
  </si>
  <si>
    <t>ELE-DIS-079</t>
  </si>
  <si>
    <t>DISJUNTOR TRIPOLAR TERMOMAGNÉTICO 5KA, DE 30A</t>
  </si>
  <si>
    <t>ELE-DIS-080</t>
  </si>
  <si>
    <t>DISJUNTOR TRIPOLAR TERMOMAGNÉTICO 5KA, DE 35A</t>
  </si>
  <si>
    <t>ELE-DIS-081</t>
  </si>
  <si>
    <t>DISJUNTOR TRIPOLAR TERMOMAGNÉTICO 5KA, DE 40A</t>
  </si>
  <si>
    <t>ELE-DIS-082</t>
  </si>
  <si>
    <t>DISJUNTOR TRIPOLAR TERMOMAGNÉTICO 5KA, DE 50A</t>
  </si>
  <si>
    <t>ELE-DIS-083</t>
  </si>
  <si>
    <t>DISJUNTOR TRIPOLAR TERMOMAGNÉTICO 5KA, DE 60A</t>
  </si>
  <si>
    <t>ELE-DIS-084</t>
  </si>
  <si>
    <t>DISJUNTOR TRIPOLAR TERMOMAGNÉTICO 5KA, DE 70A</t>
  </si>
  <si>
    <t>ELE-DIS-085</t>
  </si>
  <si>
    <t>DISJUNTOR TRIPOLAR TERMOMAGNÉTICO 5KA, DE 90A</t>
  </si>
  <si>
    <t>ELE-DIS-086</t>
  </si>
  <si>
    <t>DISJUNTOR TRIPOLAR TERMOMAGNÉTICO 5KA, DE 100A</t>
  </si>
  <si>
    <t>ELE-DIS-090</t>
  </si>
  <si>
    <t>DISJUNTOR TERMOMAGNÉTICO 150A PARA MEDIDOR</t>
  </si>
  <si>
    <t>ELE-DUT-005</t>
  </si>
  <si>
    <t>ELE-DUT-010</t>
  </si>
  <si>
    <t>ELE-DUT-015</t>
  </si>
  <si>
    <t>ELE-DUT-020</t>
  </si>
  <si>
    <t>ELE-DUT-025</t>
  </si>
  <si>
    <t>ELE-DUT-030</t>
  </si>
  <si>
    <t>ELE-EEN-005</t>
  </si>
  <si>
    <t>ELE-EEN-010</t>
  </si>
  <si>
    <t>ELE-EEN-015</t>
  </si>
  <si>
    <t>ELE-EEN-020</t>
  </si>
  <si>
    <t>ELE-EEN-025</t>
  </si>
  <si>
    <t>ELE-EEN-030</t>
  </si>
  <si>
    <t>ELE-ELE-005</t>
  </si>
  <si>
    <t>ELETRODUTO PVC RÍGIDO, ROSCA, INCLUSIVE CONEXÕES D = 1/2"</t>
  </si>
  <si>
    <t>ELE-ELE-010</t>
  </si>
  <si>
    <t>ELETRODUTO PVC RÍGIDO, ROSCA, INCLUSIVE CONEXÕES D = 3/4"</t>
  </si>
  <si>
    <t>ELE-ELE-015</t>
  </si>
  <si>
    <t>ELETRODUTO PVC RÍGIDO, ROSCA, INCLUSIVE CONEXÕES D = 1"</t>
  </si>
  <si>
    <t>ELE-ELE-020</t>
  </si>
  <si>
    <t>ELETRODUTO PVC RÍGIDO, ROSCA, INCLUSIVE CONEXÕES D = 1 1/4"</t>
  </si>
  <si>
    <t>ELE-ELE-025</t>
  </si>
  <si>
    <t>ELETRODUTO PVC RÍGIDO, ROSCA, INCLUSIVE CONEXÕES D = 1 1/2"</t>
  </si>
  <si>
    <t>ELE-ELE-030</t>
  </si>
  <si>
    <t>ELETRODUTO PVC RÍGIDO, ROSCA, INCLUSIVE CONEXÕES D = 2"</t>
  </si>
  <si>
    <t>ELE-ELE-050</t>
  </si>
  <si>
    <t>ELETRODUTO AÇO GALVANIZADO LEVE, INCLUSIVE CONEXÕES D = 1/2"</t>
  </si>
  <si>
    <t>ELE-ELE-055</t>
  </si>
  <si>
    <t>ELETRODUTO AÇO GALVANIZADO LEVE, INCLUSIVE CONEXÕES D = 3/4"</t>
  </si>
  <si>
    <t>ELE-ELE-060</t>
  </si>
  <si>
    <t>ELETRODUTO AÇO GALVANIZADO LEVE, INCLUSIVE CONEXÕES D = 1"</t>
  </si>
  <si>
    <t>ELE-ELE-065</t>
  </si>
  <si>
    <t>ELETRODUTO AÇO GALVANIZADO LEVE, INCLUSIVE CONEXÕES D = 1 1/4"</t>
  </si>
  <si>
    <t>ELE-ELE-070</t>
  </si>
  <si>
    <t>ELETRODUTO AÇO GALVANIZADO LEVE, INCLUSIVE CONEXÕES D = 1 1/2"</t>
  </si>
  <si>
    <t>ELE-ELE-075</t>
  </si>
  <si>
    <t>ELETRODUTO AÇO GALVANIZADO LEVE, INCLUSIVE CONEXÕES D = 2"</t>
  </si>
  <si>
    <t>ELE-ELE-080</t>
  </si>
  <si>
    <t>ELETRODUTO AÇO GALVANIZADO LEVE, INCLUSIVE CONEXÕES D = 2 1/2"</t>
  </si>
  <si>
    <t>ELE-ELE-085</t>
  </si>
  <si>
    <t>ELETRODUTO AÇO GALVANIZADO LEVE, INCLUSIVE CONEXÕES D = 3"</t>
  </si>
  <si>
    <t>ELE-ELE-090</t>
  </si>
  <si>
    <t>ELETRODUTO AÇO GALVANIZADO LEVE, INCLUSIVE CONEXÕES D = 4"</t>
  </si>
  <si>
    <t>ELE-ELE-095</t>
  </si>
  <si>
    <t>ELE-ELE-100</t>
  </si>
  <si>
    <t>ELE-ELE-105</t>
  </si>
  <si>
    <t>ELE-ELE-110</t>
  </si>
  <si>
    <t>ELE-ELE-115</t>
  </si>
  <si>
    <t>ELE-ELE-120</t>
  </si>
  <si>
    <t>ELE-ELE-125</t>
  </si>
  <si>
    <t>ELE-ELE-130</t>
  </si>
  <si>
    <t>ELE-ELE-135</t>
  </si>
  <si>
    <t>ELE-ENV-005</t>
  </si>
  <si>
    <t>ELE-FIO-005</t>
  </si>
  <si>
    <t>FIO RÍGIDO ISOLAÇÃO EM PVC 450/750V # 1,5 MM2</t>
  </si>
  <si>
    <t>ELE-FIO-010</t>
  </si>
  <si>
    <t>FIO RÍGIDO ISOLAÇÃO EM PVC 450/750V # 2,5 MM2</t>
  </si>
  <si>
    <t>ELE-FIO-015</t>
  </si>
  <si>
    <t>FIO RÍGIDO ISOLAÇÃO EM PVC 450/750V # 4 MM2</t>
  </si>
  <si>
    <t>ELE-FIO-020</t>
  </si>
  <si>
    <t>FIO RÍGIDO ISOLAÇÃO EM PVC 450/750V # 6 MM2</t>
  </si>
  <si>
    <t>ELE-FIO-025</t>
  </si>
  <si>
    <t>FIO RÍGIDO ISOLAÇÃO EM PVC 450/750V # 10 MM2</t>
  </si>
  <si>
    <t>ELE-FIO-030</t>
  </si>
  <si>
    <t>FIO FI 2 X 6 MM2 PADRÃO TELEBRÁS</t>
  </si>
  <si>
    <t>ELE-FIO-035</t>
  </si>
  <si>
    <t>FIO TELEFÔNICO EXTERNO 2 X 100 - FE</t>
  </si>
  <si>
    <t>ELE-HAS-005</t>
  </si>
  <si>
    <t>ELE-HAS-010</t>
  </si>
  <si>
    <t>ELE-INT-005</t>
  </si>
  <si>
    <t>INTERRUPTOR, UMA TECLA SIMPLES 10 A - 250 V, SEM PLACA</t>
  </si>
  <si>
    <t>ELE-INT-010</t>
  </si>
  <si>
    <t>INTERRUPTOR, UMA TECLA PARALELO 10 A - 250 V, SEM PLACA</t>
  </si>
  <si>
    <t>ELE-INT-015</t>
  </si>
  <si>
    <t>INTERRUPTOR UMA TECLA SIMPLES 10 A - 250 V, COM PLACA</t>
  </si>
  <si>
    <t>ELE-INT-025</t>
  </si>
  <si>
    <t>CONJUNTO 2 INTERRUPTORES SIMPLES SEM PLACA</t>
  </si>
  <si>
    <t>ELE-INT-026</t>
  </si>
  <si>
    <t>CONJUNTO 2 INTERRUPTORES SIMPLES COM PLACA</t>
  </si>
  <si>
    <t>ELE-INT-030</t>
  </si>
  <si>
    <t>ELE-INT-035</t>
  </si>
  <si>
    <t>CONJUNTO 2 INTERRUPTORES PARALELOS COM PLACA</t>
  </si>
  <si>
    <t>ELE-INT-040</t>
  </si>
  <si>
    <t>CONJUNTO 2 TOMADAS RETANGULARES 2P UNIVERSAL SEM PLACAS</t>
  </si>
  <si>
    <t>ELE-INT-060</t>
  </si>
  <si>
    <t>PLACAS</t>
  </si>
  <si>
    <t>ELE-INT-065</t>
  </si>
  <si>
    <t>ELE-INT-070</t>
  </si>
  <si>
    <t>ELE-INT-075</t>
  </si>
  <si>
    <t>CONJUNTO 3 INTERRUPTORES PARALELOS, COM,PLACA</t>
  </si>
  <si>
    <t>ELE-INT-080</t>
  </si>
  <si>
    <t>ELE-INT-085</t>
  </si>
  <si>
    <t>ELE-INT-090</t>
  </si>
  <si>
    <t>ELE-INT-095</t>
  </si>
  <si>
    <t>INTERRUPTOR , DUAS TECLAS SIMPLES 10 A - 250 V</t>
  </si>
  <si>
    <t>ELE-INT-100</t>
  </si>
  <si>
    <t>INTERRUPTOR , DUAS TECLAS PARALELO 10 A - 250 V</t>
  </si>
  <si>
    <t>ELE-INT-105</t>
  </si>
  <si>
    <t>ELE-INT-110</t>
  </si>
  <si>
    <t>INTERRUPTOR , UMA TECLA SIMPLES E UMA TECLA PARALELO 10 A - 250 V</t>
  </si>
  <si>
    <t>ELE-INT-115</t>
  </si>
  <si>
    <t>ELE-INT-120</t>
  </si>
  <si>
    <t>INTERRUPTOR , TRÊS TECLAS PARALELO 10 A - 250 V</t>
  </si>
  <si>
    <t>ELE-INT-125</t>
  </si>
  <si>
    <t>INTERRUPTOR , TRÊS TECLAS SIMPLES 10 A - 250 V</t>
  </si>
  <si>
    <t>ELE-INT-130</t>
  </si>
  <si>
    <t>INTERRUPTOR DE CARGA 20 A COM SINALIZADOR 2 POLOS</t>
  </si>
  <si>
    <t>ELE-LAM-005</t>
  </si>
  <si>
    <t>LÂMPADA INCANDESCENTE 40 W-127V E27-S0FT</t>
  </si>
  <si>
    <t>ELE-LAM-010</t>
  </si>
  <si>
    <t>LÂMPADA INCANDESCENTE 60 W-127V E27-S0FT</t>
  </si>
  <si>
    <t>ELE-LAM-015</t>
  </si>
  <si>
    <t>LÂMPADA INCANDESCENTE 100 W-127 V E27-S0FT</t>
  </si>
  <si>
    <t>ELE-LAM-020</t>
  </si>
  <si>
    <t>LÂMPADA FLUORESCENTE COMPACTA PL 9W-127V-E27</t>
  </si>
  <si>
    <t>ELE-LAM-025</t>
  </si>
  <si>
    <t>LÂMPADA FLUORESCENTE COMPACTA PL 11W-127V-E27</t>
  </si>
  <si>
    <t>ELE-LAM-030</t>
  </si>
  <si>
    <t>LÂMPADA FLUORESCENTE COMPACTA PLE 15W-127V-E27</t>
  </si>
  <si>
    <t>ELE-LAM-035</t>
  </si>
  <si>
    <t>LÂMPADA FLUORESCENTE COMPACTA PLE 20W-127V-E27</t>
  </si>
  <si>
    <t>ELE-LAM-040</t>
  </si>
  <si>
    <t>LÂMPADA FLUORESCENTE COMPACTA PLE 23W-127V-E27</t>
  </si>
  <si>
    <t>ELE-LAM-045</t>
  </si>
  <si>
    <t>LÂMPADA FLUORESCENTE TLDRS 16/ 84 - 16 W - G13</t>
  </si>
  <si>
    <t>ELE-LAM-050</t>
  </si>
  <si>
    <t>LÂMPADA FLUORESCENTE TLDRS 32/ 84 - 32 W - G13</t>
  </si>
  <si>
    <t>ELE-LAM-055</t>
  </si>
  <si>
    <t>LÂMPADA FLUORESCENTE TLDRS 20/ 84 - 20 W - G13</t>
  </si>
  <si>
    <t>ELE-LAM-065</t>
  </si>
  <si>
    <t>RECEPTÁCULO DE PORCELANA COM ROSCA E-40</t>
  </si>
  <si>
    <t>ELE-LAM-070</t>
  </si>
  <si>
    <t>ELE-LAM-075</t>
  </si>
  <si>
    <t>ELE-LAM-080</t>
  </si>
  <si>
    <t>STARTER PARA LÂMPADA FLUORESCENTE - 20/40 W</t>
  </si>
  <si>
    <t>ELE-LUM-005</t>
  </si>
  <si>
    <t>ELE-LUM-006</t>
  </si>
  <si>
    <t>ELE-LUM-010</t>
  </si>
  <si>
    <t>ELE-LUM-011</t>
  </si>
  <si>
    <t>ELE-LUM-015</t>
  </si>
  <si>
    <t>ELE-LUM-016</t>
  </si>
  <si>
    <t>ELE-LUM-020</t>
  </si>
  <si>
    <t>ELE-LUM-021</t>
  </si>
  <si>
    <t>ELE-LUM-025</t>
  </si>
  <si>
    <t>ELE-LUM-026</t>
  </si>
  <si>
    <t>ELE-LUM-030</t>
  </si>
  <si>
    <t>ELE-LUM-031</t>
  </si>
  <si>
    <t>ELE-LUM-035</t>
  </si>
  <si>
    <t>LUMINÁRIA TUBULAR CONTINUA PARA LÂMPADA FLUORESCENTE 1 X 16 W</t>
  </si>
  <si>
    <t>ELE-LUM-036</t>
  </si>
  <si>
    <t>ELE-LUM-040</t>
  </si>
  <si>
    <t>LUMINÁRIA TUBULAR CONTINUA PARA LÂMPADA FLUORESCENTE 1 X 32 W</t>
  </si>
  <si>
    <t>ELE-LUM-041</t>
  </si>
  <si>
    <t>ELE-LUM-045</t>
  </si>
  <si>
    <t>LUMINÁRIA TIPO DROPS COM BASE E GLOBO LEITOSO</t>
  </si>
  <si>
    <t>ELE-LUM-046</t>
  </si>
  <si>
    <t>ELE-LUM-050</t>
  </si>
  <si>
    <t>LUMINÁRIA TIPO TARTARUGA PARA LÂMPADA INCANDESCENTE DE 60 W</t>
  </si>
  <si>
    <t>ELE-LUM-051</t>
  </si>
  <si>
    <t>ELE-LUM-052</t>
  </si>
  <si>
    <t>ELE-LUM-053</t>
  </si>
  <si>
    <t>ELE-LUM-055</t>
  </si>
  <si>
    <t>ELE-LUM-060</t>
  </si>
  <si>
    <t>ELE-LUM-065</t>
  </si>
  <si>
    <t>ELE-LUM-075</t>
  </si>
  <si>
    <t>ELE-MAN-005</t>
  </si>
  <si>
    <t>MANGUEIRA PVC FLEXÍVEL CORRUGADO D = 1/2"</t>
  </si>
  <si>
    <t>ELE-MAN-010</t>
  </si>
  <si>
    <t>MANGUEIRA PVC FLEXÍVEL CORRUGADO D = 5/8"</t>
  </si>
  <si>
    <t>ELE-MAN-015</t>
  </si>
  <si>
    <t>MANGUEIRA PVC FLEXÍVEL CORRUGADO D = 3/4"</t>
  </si>
  <si>
    <t>ELE-MAN-020</t>
  </si>
  <si>
    <t>MANGUEIRA PVC FLEXÍVEL CORRUGADO D = 1"</t>
  </si>
  <si>
    <t>ELE-MAN-025</t>
  </si>
  <si>
    <t>MANGUEIRA PVC FLEXÍVEL CORRUGADO D = 1 1/4"</t>
  </si>
  <si>
    <t>ELE-MAN-030</t>
  </si>
  <si>
    <t>MANGUEIRA PVC FLEXÍVEL CORRUGADO D = 1 1/2"</t>
  </si>
  <si>
    <t>ELE-MAN-035</t>
  </si>
  <si>
    <t>MANGUEIRA PVC FLEXÍVEL CORRUGADO D = 2"</t>
  </si>
  <si>
    <t>ELE-MAN-040</t>
  </si>
  <si>
    <t>MANGUEIRA PVC FLEXÍVEL CORRUGADO D = 3"</t>
  </si>
  <si>
    <t>ELE-PAD-005</t>
  </si>
  <si>
    <t>PADRÃO CEMIG AÉREO TIPO D1, DEMANDA ATÉ 15 KA,TRIFÁSICO</t>
  </si>
  <si>
    <t>ELE-PAD-010</t>
  </si>
  <si>
    <t>ELE-PAD-015</t>
  </si>
  <si>
    <t>ELE-PAD-020</t>
  </si>
  <si>
    <t>ELE-PAD-025</t>
  </si>
  <si>
    <t>ELE-PAD-030</t>
  </si>
  <si>
    <t>ELE-PAD-035</t>
  </si>
  <si>
    <t>ELE-PAD-040</t>
  </si>
  <si>
    <t>ELE-PAD-045</t>
  </si>
  <si>
    <t>ELE-PAD-050</t>
  </si>
  <si>
    <t>ELE-PAD-055</t>
  </si>
  <si>
    <t>PADRÃO CEMIG SUBTERRÂNEO TIPO C1 DEMANDA ATE 15 KVA, BIFÁSICO</t>
  </si>
  <si>
    <t>ELE-PAD-060</t>
  </si>
  <si>
    <t>ELE-PAD-065</t>
  </si>
  <si>
    <t>ELE-PAD-070</t>
  </si>
  <si>
    <t>ELE-PAD-075</t>
  </si>
  <si>
    <t>ELE-PAD-080</t>
  </si>
  <si>
    <t>ELE-PAD-085</t>
  </si>
  <si>
    <t>ELE-PAD-090</t>
  </si>
  <si>
    <t>ELE-PAD-095</t>
  </si>
  <si>
    <t>PADRÃO CEMIG SUBTERRÂNEO TIPO H1, CARGA INSTALADA ATÉ 5 KW,</t>
  </si>
  <si>
    <t>ELE-PAD-100</t>
  </si>
  <si>
    <t>ELE-PAD-105</t>
  </si>
  <si>
    <t>TAMPÃO PARA POSTE DE AÇO</t>
  </si>
  <si>
    <t>ELE-PAD-125</t>
  </si>
  <si>
    <t>CINTA</t>
  </si>
  <si>
    <t>ELE-PAD-135</t>
  </si>
  <si>
    <t>HASTE Ø16 x 150 PARA ARMAÇÃO SECUNDÁRIA</t>
  </si>
  <si>
    <t>ELE-PER-005</t>
  </si>
  <si>
    <t>PERFILADO LISO EM CHAPA DE AÇO , DIMENSÕES 19 X 38 MM</t>
  </si>
  <si>
    <t>ELE-PER-010</t>
  </si>
  <si>
    <t>PERFILADO LISO EM CHAPA DE AÇO , DIMENSÕES 38 X 38 MM</t>
  </si>
  <si>
    <t>ELE-PER-015</t>
  </si>
  <si>
    <t>ELE-PER-020</t>
  </si>
  <si>
    <t>ELE-PER-025</t>
  </si>
  <si>
    <t>ELE-PER-030</t>
  </si>
  <si>
    <t>PERFILADO PERFURADO EM CHAPA DE AÇO , DIMENSÕES 38 X 38 MM</t>
  </si>
  <si>
    <t>ELE-PER-035</t>
  </si>
  <si>
    <t>ELE-PER-040</t>
  </si>
  <si>
    <t>ELE-PER-045</t>
  </si>
  <si>
    <t>ELE-PER-050</t>
  </si>
  <si>
    <t>ELE-PER-055</t>
  </si>
  <si>
    <t>JUNÇÃO ANGULAR DUPLA ALTA EM CHAPA DE AÇO PARA PERFILADO</t>
  </si>
  <si>
    <t>ELE-PER-060</t>
  </si>
  <si>
    <t>SUPORTE PARA LUMINÁRIA EM CHAPA DE AÇO CURTO, PARA PERFILADO</t>
  </si>
  <si>
    <t>ELE-PER-065</t>
  </si>
  <si>
    <t>ELE-PER-070</t>
  </si>
  <si>
    <t>SUPORTE EM CHAPA DE AÇO PARA PERFILADO</t>
  </si>
  <si>
    <t>ELE-PER-075</t>
  </si>
  <si>
    <t>PORTA PERFIL COM PINO PARA PERFILADO Ø 3/8"</t>
  </si>
  <si>
    <t>ELE-PER-080</t>
  </si>
  <si>
    <t>ELE-PER-085</t>
  </si>
  <si>
    <t>ELE-PER-090</t>
  </si>
  <si>
    <t>CAIXA DE DERIVAÇÃO "C" EM CHAPA DE AÇO PARA PERFILADO</t>
  </si>
  <si>
    <t>ELE-PER-095</t>
  </si>
  <si>
    <t>CAIXA DE DERIVAÇÃO "I" EM CHAPA DE AÇO PARA PERFILADO</t>
  </si>
  <si>
    <t>ELE-PER-100</t>
  </si>
  <si>
    <t>CAIXA DE DERIVAÇÃO "L" EM CHAPA DE AÇO PARA PERFILADO</t>
  </si>
  <si>
    <t>ELE-PER-105</t>
  </si>
  <si>
    <t>CAIXA DE DERIVAÇÃO "T" EM CHAPA DE AÇO PARA PERFILADO</t>
  </si>
  <si>
    <t>ELE-PER-110</t>
  </si>
  <si>
    <t>CAIXA DE DERIVAÇÃO "X" EM CHAPA DE AÇO PARA PERFILADO</t>
  </si>
  <si>
    <t>ELE-PIS-005</t>
  </si>
  <si>
    <t>ELE-PIS-010</t>
  </si>
  <si>
    <t>ELE-PIS-011</t>
  </si>
  <si>
    <t>ELE-PIS-015</t>
  </si>
  <si>
    <t>ELE-PIS-020</t>
  </si>
  <si>
    <t>ELE-PIS-025</t>
  </si>
  <si>
    <t>ELE-PIS-030</t>
  </si>
  <si>
    <t>ELE-PIS-050</t>
  </si>
  <si>
    <t>ELE-PIS-075</t>
  </si>
  <si>
    <t>ELE-PIS-080</t>
  </si>
  <si>
    <t>ELE-PIS-085</t>
  </si>
  <si>
    <t>JUNÇÃO em chapa de aço para duto de piso, dimensões 25 x 70 mm</t>
  </si>
  <si>
    <t>ELE-PIS-090</t>
  </si>
  <si>
    <t>JUNÇÃO em chapa de aço para duto de piso, dimensões 25 x 140 mm</t>
  </si>
  <si>
    <t>ELE-PLA-005</t>
  </si>
  <si>
    <t>PLACA (ESPELHO) PARA CAIXA , 3" x 3"</t>
  </si>
  <si>
    <t>ELE-PLA-010</t>
  </si>
  <si>
    <t>PLACA (ESPELHO) PARA CAIXA , 2" x 4"</t>
  </si>
  <si>
    <t>ELE-PLA-015</t>
  </si>
  <si>
    <t>PLACA (ESPELHO) PARA CAIXA , 4" x 4"</t>
  </si>
  <si>
    <t>ELE-PLA-020</t>
  </si>
  <si>
    <t>PLACA CEGA PARA CAIXA , 2" x 4"</t>
  </si>
  <si>
    <t>ELE-PLA-025</t>
  </si>
  <si>
    <t>PLACA CEGA PARA CAIXA , 4" x 4"</t>
  </si>
  <si>
    <t>ELE-PLA-030</t>
  </si>
  <si>
    <t>PLACA PARA CAIXA 2" X 4" PARA SAÍDA DE FIO</t>
  </si>
  <si>
    <t>ELE-PLA-035</t>
  </si>
  <si>
    <t>PLACA PARA CAIXA 4" X 4", 2 POSTOS REDONDOS</t>
  </si>
  <si>
    <t>ELE-PLA-040</t>
  </si>
  <si>
    <t>PLACA PARA CAIXA 2" X 4", 1 POSTO</t>
  </si>
  <si>
    <t>ELE-PLA-045</t>
  </si>
  <si>
    <t>PLACA PARA CAIXA 4" X 4", 1 + 1 POSTO</t>
  </si>
  <si>
    <t>ELE-PLA-050</t>
  </si>
  <si>
    <t>PLACA PARA CAIXA 4" X 4", 2 POSTOS SEPARADOS</t>
  </si>
  <si>
    <t>ELE-PLA-055</t>
  </si>
  <si>
    <t>PLACA PARA CAIXA 4" X 4", 2 + 2 POSTOS REDONDOS</t>
  </si>
  <si>
    <t>ELE-PLA-060</t>
  </si>
  <si>
    <t>PLACA PARA CAIXA 2" X 4", 3 POSTOS</t>
  </si>
  <si>
    <t>ELE-PLA-065</t>
  </si>
  <si>
    <t>ELE-POS-005</t>
  </si>
  <si>
    <t>ELE-POS-010</t>
  </si>
  <si>
    <t>ELE-PRO-005</t>
  </si>
  <si>
    <t>ELE-PRO-010</t>
  </si>
  <si>
    <t>ELE-QUA-005</t>
  </si>
  <si>
    <t>ELE-QUA-006</t>
  </si>
  <si>
    <t>ELE-QUA-010</t>
  </si>
  <si>
    <t>ELE-QUA-015</t>
  </si>
  <si>
    <t>ELE-QUA-020</t>
  </si>
  <si>
    <t>ELE-QUA-025</t>
  </si>
  <si>
    <t>ELE-QUA-030</t>
  </si>
  <si>
    <t>ELE-QUA-031</t>
  </si>
  <si>
    <t>ELE-QUA-040</t>
  </si>
  <si>
    <t>QUADRO DE COMANDO PARA BOMBA P = 1,0 CV, RECALQUE</t>
  </si>
  <si>
    <t>ELE-QUA-045</t>
  </si>
  <si>
    <t>QUADRO DE COMANDO PARA BOMBA P = 1,5 CV, RECALQUE</t>
  </si>
  <si>
    <t>ELE-QUA-050</t>
  </si>
  <si>
    <t>QUADRO DE COMANDO PARA BOMBA P = 2,0 CV, RECALQUE</t>
  </si>
  <si>
    <t>ELE-QUA-055</t>
  </si>
  <si>
    <t>QUADRO DE COMANDO PARA BOMBA P = 2,5 CV, RECALQUE</t>
  </si>
  <si>
    <t>ELE-QUA-060</t>
  </si>
  <si>
    <t>QUADRO DE COMANDO PARA BOMBA P = 3,0 CV, RECALQUE</t>
  </si>
  <si>
    <t>ELE-REA-005</t>
  </si>
  <si>
    <t>REATOR SIMPLES, A.F.P PARTIDA RÁPIDA 1 X 16 W - 127 V</t>
  </si>
  <si>
    <t>ELE-REA-010</t>
  </si>
  <si>
    <t>REATOR DUPLO, A.F.P PARTIDA RÁPIDA 2 X 16 W - 127 V</t>
  </si>
  <si>
    <t>ELE-REA-015</t>
  </si>
  <si>
    <t>REATOR SIMPLES, A.F.P PARTIDA RÁPIDA 1 X 32 W - 127 V</t>
  </si>
  <si>
    <t>ELE-REA-020</t>
  </si>
  <si>
    <t>REATOR DUPLO, A.F.P PARTIDA RÁPIDA 2 X 32 W - 127 V</t>
  </si>
  <si>
    <t>ELE-REA-025</t>
  </si>
  <si>
    <t>REATOR SIMPLES, A.F.P PARTIDA RÁPIDA 1 X 20 W - 127 V</t>
  </si>
  <si>
    <t>ELE-REA-030</t>
  </si>
  <si>
    <t>REATOR DUPLO, A.F.P PARTIDA RÁPIDA 2 X 20 W - 127 V</t>
  </si>
  <si>
    <t>ELE-REA-035</t>
  </si>
  <si>
    <t>REATOR SIMPLES, A.F.P PARTIDA RÁPIDA 1 X 40 W - 127 V</t>
  </si>
  <si>
    <t>ELE-REA-040</t>
  </si>
  <si>
    <t>REATOR DUPLO, A.F.P PARTIDA RÁPIDA 2 X 40 W - 127 V</t>
  </si>
  <si>
    <t>ELE-REA-045</t>
  </si>
  <si>
    <t>REATOR ELETRÔNICO, A.F.P PARTIDA RÁPIDA 2 X 16 W - 127/220 V</t>
  </si>
  <si>
    <t>ELE-REA-050</t>
  </si>
  <si>
    <t>REATOR ELETRÔNICO, A.F.P PARTIDA RÁPIDA 2 X 32 W - 127/220 V</t>
  </si>
  <si>
    <t>ELE-REL-005</t>
  </si>
  <si>
    <t>RELÉ FOTOELÉTRICO RM 10 120 V, 1200 VA COM BASE</t>
  </si>
  <si>
    <t>ELE-REL-010</t>
  </si>
  <si>
    <t>RELÉ FOTOELÉTRICO RM 10 220 V, 1800 VA COM BASE</t>
  </si>
  <si>
    <t>ELE-SIR-005</t>
  </si>
  <si>
    <t>SIRENE PARA ALCANCE ATÉ 500 M REF. RT-10</t>
  </si>
  <si>
    <t>ELE-SIR-010</t>
  </si>
  <si>
    <t>SIRENE DE ALTA POTÊNCIA, TIMBRE Ø 150MM, 100DCB</t>
  </si>
  <si>
    <t>ELE-SUP-005</t>
  </si>
  <si>
    <t>ELE-SUP-010</t>
  </si>
  <si>
    <t>ELE-TAM-005</t>
  </si>
  <si>
    <t>ELE-TOM-005</t>
  </si>
  <si>
    <t>TOMADA SIMPLES - 2P + T - 10A COM PLACA</t>
  </si>
  <si>
    <t>ELE-TOM-010</t>
  </si>
  <si>
    <t>TOMADA SIMPLES - 2P + T - 10A SEM PLACA</t>
  </si>
  <si>
    <t>ELE-TOM-015</t>
  </si>
  <si>
    <t>TOMADA SIMPLES - 2P + T - 20A COM PLACA</t>
  </si>
  <si>
    <t>ELE-TOM-020</t>
  </si>
  <si>
    <t>TOMADA SIMPLES - 2P + T - 20A SEM PLACA</t>
  </si>
  <si>
    <t>ELE-TOM-025</t>
  </si>
  <si>
    <t>TOMADA DUPLA - 2P + T - 20A COM PLACA</t>
  </si>
  <si>
    <t>ELE-TOM-030</t>
  </si>
  <si>
    <t>TOMADA DUPLA - 2P + T - 20A SEM PLACA</t>
  </si>
  <si>
    <t>ELE-TOM-035</t>
  </si>
  <si>
    <t>CONJUNTO DE 1 TOMADA + 1 INTERRUPTOR COM PLACA</t>
  </si>
  <si>
    <t>ELE-TOM-040</t>
  </si>
  <si>
    <t>CONJUNTO DE 1 TOMADA + 1 INTERRUPTOR SEM PLACA</t>
  </si>
  <si>
    <t>ELE-TOM-045</t>
  </si>
  <si>
    <t>TOMADA PARA PINO JACK 1/4, SOM E TV COM PLACA 4" X 2"</t>
  </si>
  <si>
    <t>ELE-TOM-050</t>
  </si>
  <si>
    <t>TOMADA PARA TELEFONE, PADRÃO TELEBRÁS 4P SEM PLACA</t>
  </si>
  <si>
    <t>ENR-PED-010</t>
  </si>
  <si>
    <t>ENS-001</t>
  </si>
  <si>
    <t>ENSAIO DE CONCRETO E AÇO</t>
  </si>
  <si>
    <t>ENS-AÇO-005</t>
  </si>
  <si>
    <t>ENS-AÇO-010</t>
  </si>
  <si>
    <t>ENS-CON-005</t>
  </si>
  <si>
    <t>ENS-CON-010</t>
  </si>
  <si>
    <t>ENSAIO DE CONCRETO POR CORPO DE PROVA ADICIONAL</t>
  </si>
  <si>
    <t>ENS-CON-015</t>
  </si>
  <si>
    <t>ENS-CON-020</t>
  </si>
  <si>
    <t>ENS-CON-025</t>
  </si>
  <si>
    <t>ENS-CON-030</t>
  </si>
  <si>
    <t>ENS-CON-035</t>
  </si>
  <si>
    <t>ENSAIO DE CONCRETO VIRADO NA OBRA - ATÉ 7 M3</t>
  </si>
  <si>
    <t>ENS-CON-040</t>
  </si>
  <si>
    <t>ENSAIO DE CONCRETO VIRADO NA OBRA - ENTRE 7 M3 E 20 M3</t>
  </si>
  <si>
    <t>EQP-001</t>
  </si>
  <si>
    <t>EQUIPAMENTOS ESPORTIVOS</t>
  </si>
  <si>
    <t>EQP-ESP-005</t>
  </si>
  <si>
    <t>TRAVES DE GOL EM TUBO GALVANIZADO PARA QUADRA</t>
  </si>
  <si>
    <t>EQP-ESP-010</t>
  </si>
  <si>
    <t>TRAVES DE GOL PARA CAMPO DE FUTEBOL - CADA GOL - PINTADA</t>
  </si>
  <si>
    <t>EQP-ESP-015</t>
  </si>
  <si>
    <t>REDE DE VÔLEI COM PEDESTAL PARA JUIZ</t>
  </si>
  <si>
    <t>EQP-ESP-020</t>
  </si>
  <si>
    <t>REDE DE VÔLEI COM MASTRO EM TUBO GALVANIZADO SEM PEDESTAL</t>
  </si>
  <si>
    <t>EQP-ESP-025</t>
  </si>
  <si>
    <t>EQP-ESP-030</t>
  </si>
  <si>
    <t>TABELA DE BASQUETE EM POSTE METÁLICO E SUPORTE DE PISO</t>
  </si>
  <si>
    <t>EQP-002</t>
  </si>
  <si>
    <t>EQUIPAMENTOS PARA PLAYGROUND METÁLICOS</t>
  </si>
  <si>
    <t>EQP-PLA-005</t>
  </si>
  <si>
    <t>ESCORREGADOR MÉDIO METÁLICO PARA PLAYGROUND</t>
  </si>
  <si>
    <t>EQP-PLA-010</t>
  </si>
  <si>
    <t>GANGORRA METÁLICA COM DOIS LUGARES</t>
  </si>
  <si>
    <t>EQP-PLA-015</t>
  </si>
  <si>
    <t>ZANGA BURRINHO METÁLICO COM DUAS PRANCHAS</t>
  </si>
  <si>
    <t>EQP-PLA-020</t>
  </si>
  <si>
    <t>BARRA FIXA METÁLICA PARA PLAYGROUND</t>
  </si>
  <si>
    <t>EQP-PLA-025</t>
  </si>
  <si>
    <t>ESCADA HORIZONTAL METÁLICA PARA PLAYGROUND</t>
  </si>
  <si>
    <t>EQP-PLA-030</t>
  </si>
  <si>
    <t>BARRAS DE ALONGAMENTO METÁLICO PARA PLAYGROUND</t>
  </si>
  <si>
    <t>EQP-PLA-035</t>
  </si>
  <si>
    <t>BALANCIM COM CINCO LUGARES METÁLICO PARA PLAYGROUND</t>
  </si>
  <si>
    <t>EQP-PLA-040</t>
  </si>
  <si>
    <t>ALONGADORES (DUAS PEÇAS)</t>
  </si>
  <si>
    <t>EQP-PLA-045</t>
  </si>
  <si>
    <t>BANCO PREGUIÇA</t>
  </si>
  <si>
    <t>EQP-PLA-050</t>
  </si>
  <si>
    <t>ELEVAÇÃO LATERAL</t>
  </si>
  <si>
    <t>EQP-PLA-055</t>
  </si>
  <si>
    <t>BARRA MÓVEL</t>
  </si>
  <si>
    <t>EQP-PLA-075</t>
  </si>
  <si>
    <t>PASSO A PASSO</t>
  </si>
  <si>
    <t>EQP-PLA-080</t>
  </si>
  <si>
    <t>PASSO AÉREO (TRIPLO)</t>
  </si>
  <si>
    <t>EQP-PLA-085</t>
  </si>
  <si>
    <t>PENDULO</t>
  </si>
  <si>
    <t>EQP-PLA-090</t>
  </si>
  <si>
    <t>POSTES FLEXORES (TRÊS PEÇAS)</t>
  </si>
  <si>
    <t>EQP-PLA-095</t>
  </si>
  <si>
    <t>RODA OMBROS</t>
  </si>
  <si>
    <t>EQP-PLA-100</t>
  </si>
  <si>
    <t>SENTA E LEVANTA (TRÊS PEÇAS)</t>
  </si>
  <si>
    <t>EQP-PLA-105</t>
  </si>
  <si>
    <t>TOTEM (INCLUINDO ADESIVOS)</t>
  </si>
  <si>
    <t>ESQ-001</t>
  </si>
  <si>
    <t>ESQUADRIA DE MADEIRA</t>
  </si>
  <si>
    <t>ESQ-BAT-005</t>
  </si>
  <si>
    <t>ESQ-BAT-010</t>
  </si>
  <si>
    <t>ESQ-FOL-005</t>
  </si>
  <si>
    <t>ESQ-FOL-010</t>
  </si>
  <si>
    <t>ESQ-FOL-015</t>
  </si>
  <si>
    <t>ESQ-FOL-020</t>
  </si>
  <si>
    <t>ESQ-FOL-025</t>
  </si>
  <si>
    <t>ESQ-MAR-005</t>
  </si>
  <si>
    <t>MARCO DE MADEIRA DE LEI PARA PINTURA, L = 14 CM, 60 X 210 CM</t>
  </si>
  <si>
    <t>ESQ-MAR-010</t>
  </si>
  <si>
    <t>MARCO EM MADEIRA DE LEI PARA PINTURA, L = 14 CM, 70 X 210 CM</t>
  </si>
  <si>
    <t>ESQ-MAR-015</t>
  </si>
  <si>
    <t>MARCO EM MADEIRA DE LEI PARA PINTURA, L = 14 CM, 80 X 210 CM</t>
  </si>
  <si>
    <t>ESQ-MAR-020</t>
  </si>
  <si>
    <t>MARCO EM MADEIRA DE LEI PARA PINTURA, L = 14 CM, 90 X 210 CM</t>
  </si>
  <si>
    <t>ESQ-POR-005</t>
  </si>
  <si>
    <t>ESQ-POR-006</t>
  </si>
  <si>
    <t>ESQ-POR-007</t>
  </si>
  <si>
    <t>ESQ-POR-010</t>
  </si>
  <si>
    <t>ESQ-POR-015</t>
  </si>
  <si>
    <t>ESQ-POR-020</t>
  </si>
  <si>
    <t>ESQ-POR-025</t>
  </si>
  <si>
    <t>ESQ-POR-030</t>
  </si>
  <si>
    <t>ESQ-POR-035</t>
  </si>
  <si>
    <t>ESQ-POR-036</t>
  </si>
  <si>
    <t>ESQ-POR-050</t>
  </si>
  <si>
    <t>ESQ-POR-055</t>
  </si>
  <si>
    <t>ESQ-POR-060</t>
  </si>
  <si>
    <t>ESQ-POR-065</t>
  </si>
  <si>
    <t>ESQ-POR-070</t>
  </si>
  <si>
    <t>ESQ-POR-075</t>
  </si>
  <si>
    <t>ESQ-REG-005</t>
  </si>
  <si>
    <t>ESQ-REG-010</t>
  </si>
  <si>
    <t>EST-001</t>
  </si>
  <si>
    <t>ESTRUTURAS DE CONCRETO</t>
  </si>
  <si>
    <t>EST-CON-005</t>
  </si>
  <si>
    <t>EST-CON-010</t>
  </si>
  <si>
    <t>EST-CON-015</t>
  </si>
  <si>
    <t>EST-CON-020</t>
  </si>
  <si>
    <t>EST-CON-025</t>
  </si>
  <si>
    <t>EST-CON-030</t>
  </si>
  <si>
    <t>EST-CON-035</t>
  </si>
  <si>
    <t>EST-CON-040</t>
  </si>
  <si>
    <t>EST-CON-041</t>
  </si>
  <si>
    <t>EST-CON-045</t>
  </si>
  <si>
    <t>EST-CON-050</t>
  </si>
  <si>
    <t>EST-CON-055</t>
  </si>
  <si>
    <t>EST-CON-060</t>
  </si>
  <si>
    <t>EST-CON-065</t>
  </si>
  <si>
    <t>EST-CON-070</t>
  </si>
  <si>
    <t>EST-CON-075</t>
  </si>
  <si>
    <t>EST-CON-080</t>
  </si>
  <si>
    <t>EST-CON-085</t>
  </si>
  <si>
    <t>EST-CON-096</t>
  </si>
  <si>
    <t>EST-CON-100</t>
  </si>
  <si>
    <t>EST-CON-105</t>
  </si>
  <si>
    <t>EST-CON-110</t>
  </si>
  <si>
    <t>EST-CON-115</t>
  </si>
  <si>
    <t>EST-CON-120</t>
  </si>
  <si>
    <t>EST-CON-121</t>
  </si>
  <si>
    <t>EST-CON-125</t>
  </si>
  <si>
    <t>EST-CON-130</t>
  </si>
  <si>
    <t>EST-FOR-005</t>
  </si>
  <si>
    <t>EST-FOR-010</t>
  </si>
  <si>
    <t>EST-FOR-015</t>
  </si>
  <si>
    <t>EST-FOR-020</t>
  </si>
  <si>
    <t>EST-FOR-025</t>
  </si>
  <si>
    <t>EST-FOR-030</t>
  </si>
  <si>
    <t>EST-FOR-031</t>
  </si>
  <si>
    <t>EST-FOR-035</t>
  </si>
  <si>
    <t>M3XMÊS</t>
  </si>
  <si>
    <t>EST-FOR-040</t>
  </si>
  <si>
    <t>EST-FOR-041</t>
  </si>
  <si>
    <t>EST-FOR-045</t>
  </si>
  <si>
    <t>CIMBRAMENTO DE MADEIRA</t>
  </si>
  <si>
    <t>EST-FOR-055</t>
  </si>
  <si>
    <t>EST-002</t>
  </si>
  <si>
    <t>ESTRUTURA DE CONCRETO</t>
  </si>
  <si>
    <t>EST-ANC-005</t>
  </si>
  <si>
    <t>ANCORAGEM DE BARRAS DE AÇO , COM RESINA BASE DE POLIÉSTER</t>
  </si>
  <si>
    <t>DM3</t>
  </si>
  <si>
    <t>EST-ARM-005</t>
  </si>
  <si>
    <t>LIXAMENTO ELÉTRICO DA ARMADURA COM ESCOVA CIRCULAR</t>
  </si>
  <si>
    <t>EST-ARM-010</t>
  </si>
  <si>
    <t>EST-ARM-015</t>
  </si>
  <si>
    <t>EST-ARM-020</t>
  </si>
  <si>
    <t>EST-ESC-005</t>
  </si>
  <si>
    <t>EST-GRO-015</t>
  </si>
  <si>
    <t>EST-003</t>
  </si>
  <si>
    <t>EST-MET-005</t>
  </si>
  <si>
    <t>EST-MET-010</t>
  </si>
  <si>
    <t>EST-MET-015</t>
  </si>
  <si>
    <t>EST-MET-030</t>
  </si>
  <si>
    <t>EST-MET-035</t>
  </si>
  <si>
    <t>EST-MET-040</t>
  </si>
  <si>
    <t>EST-MET-045</t>
  </si>
  <si>
    <t>EST-MET-050</t>
  </si>
  <si>
    <t>EST-MET-055</t>
  </si>
  <si>
    <t>EST-MET-060</t>
  </si>
  <si>
    <t>EST-MET-065</t>
  </si>
  <si>
    <t>EST-MET-070</t>
  </si>
  <si>
    <t>EST-MET-075</t>
  </si>
  <si>
    <t>EST-MET-080</t>
  </si>
  <si>
    <t>EST-MET-085</t>
  </si>
  <si>
    <t>EST-MET-090</t>
  </si>
  <si>
    <t>EST-MET-095</t>
  </si>
  <si>
    <t>EST-MET-100</t>
  </si>
  <si>
    <t>EST-MET-105</t>
  </si>
  <si>
    <t>EST-MET-110</t>
  </si>
  <si>
    <t>FOR-GES-010</t>
  </si>
  <si>
    <t>FORRO DE GESSO EM PLACAS ACARTONADAS - FGE</t>
  </si>
  <si>
    <t>FOR-GES-015</t>
  </si>
  <si>
    <t>FORRO DE GESSO EM PLACAS ACARTONADAS - FGA</t>
  </si>
  <si>
    <t>FOR-GES-020</t>
  </si>
  <si>
    <t>COLOCAÇÃO DE MOLDURA DE GESSO</t>
  </si>
  <si>
    <t>FOR-MAD-005</t>
  </si>
  <si>
    <t>FORRO DE MADEIRA EM ANGELIM</t>
  </si>
  <si>
    <t>FOR-MAD-010</t>
  </si>
  <si>
    <t>FORRO DE MADEIRA DE PINUS</t>
  </si>
  <si>
    <t>FOR-MAD-015</t>
  </si>
  <si>
    <t>CIMALHA DE MADEIRA PARA FORRO DE MADEIRA</t>
  </si>
  <si>
    <t>FOR-MAD-020</t>
  </si>
  <si>
    <t>EMPENAS DE MADEIRA (RÉGUAS)</t>
  </si>
  <si>
    <t>FOR-MAN-005</t>
  </si>
  <si>
    <t>MANTA ISOLANTE PARA TELHADOS</t>
  </si>
  <si>
    <t>FOR-MET-005</t>
  </si>
  <si>
    <t>FORRO METÁLICO TIPO COLMÉIA</t>
  </si>
  <si>
    <t>FOR-PVC-005</t>
  </si>
  <si>
    <t>FORRO EM PVC BRANCO DE L = 10 CM</t>
  </si>
  <si>
    <t>FOR-PVC-010</t>
  </si>
  <si>
    <t>FORRO EM PVC BRANCO DE L = 20 CM</t>
  </si>
  <si>
    <t>FRG-001</t>
  </si>
  <si>
    <t>FERRAGENS</t>
  </si>
  <si>
    <t>FRG-DOB-005</t>
  </si>
  <si>
    <t>DOBRADIÇA DE FERRO CROMADO 3" X 2"</t>
  </si>
  <si>
    <t>FRG-DOB-010</t>
  </si>
  <si>
    <t>DOBRADIÇA DE FERRO CROMADA 3" X 2 1/2"</t>
  </si>
  <si>
    <t>FRG-DOB-015</t>
  </si>
  <si>
    <t>DOBRADIÇA DE FERRO CROMADA 3 1/2" X 2 1/2"</t>
  </si>
  <si>
    <t>FRG-FEC-005</t>
  </si>
  <si>
    <t>FECHADURA 357-(E49) E282 - ML600 CROMADA</t>
  </si>
  <si>
    <t>FRG-FEC-010</t>
  </si>
  <si>
    <t>FECHADURA 457-(E49) E283 - ML600 CROMADA</t>
  </si>
  <si>
    <t>FRG-FEC-015</t>
  </si>
  <si>
    <t>FECHADURA 557-(E49) E285 - ML600 CROMADA</t>
  </si>
  <si>
    <t>FRG-MOL-005</t>
  </si>
  <si>
    <t>MOLA HIDRÁULICA NORMAL</t>
  </si>
  <si>
    <t>FRG-MOL-010</t>
  </si>
  <si>
    <t>MOLA HIDRÁULICA PARA PORTA DE CHUMBO</t>
  </si>
  <si>
    <t>FRG-TAR-005</t>
  </si>
  <si>
    <t>TARJETA CROMADA, INSTALADA PORTAS DE SANITÁRIOS</t>
  </si>
  <si>
    <t>FRG-TAR-010</t>
  </si>
  <si>
    <t>FUN-001</t>
  </si>
  <si>
    <t>FUN-FRA-005</t>
  </si>
  <si>
    <t>FUN-FRA-006</t>
  </si>
  <si>
    <t>FUN-FRA-010</t>
  </si>
  <si>
    <t>FUN-FRA-015</t>
  </si>
  <si>
    <t>FUN-FRA-020</t>
  </si>
  <si>
    <t>FUN-FRA-025</t>
  </si>
  <si>
    <t>FUN-FRA-035</t>
  </si>
  <si>
    <t>FUN-HEL-005</t>
  </si>
  <si>
    <t>FUN-HEL-020</t>
  </si>
  <si>
    <t>FUN-HEL-025</t>
  </si>
  <si>
    <t>FUN-MAD-010</t>
  </si>
  <si>
    <t>FUNDAÇÃO DE ESTACA DE MADEIRA D = 150 MM</t>
  </si>
  <si>
    <t>FUN-MAD-015</t>
  </si>
  <si>
    <t>FUNDAÇÃO DE ESTACA DE MADEIRA D = 200 MM</t>
  </si>
  <si>
    <t>FUN-MAD-020</t>
  </si>
  <si>
    <t>FUNDAÇÃO DE ESTACA DE MADEIRA D = 250 MM</t>
  </si>
  <si>
    <t>FUN-PRE-005</t>
  </si>
  <si>
    <t>FUN-PRE-006</t>
  </si>
  <si>
    <t>FUN-PRE-010</t>
  </si>
  <si>
    <t>FUN-PRE-015</t>
  </si>
  <si>
    <t>FUN-PRE-020</t>
  </si>
  <si>
    <t>FUN-PRE-025</t>
  </si>
  <si>
    <t>FUN-PRE-026</t>
  </si>
  <si>
    <t>FUN-PRE-027</t>
  </si>
  <si>
    <t>FUN-PRE-028</t>
  </si>
  <si>
    <t>FUN-PRE-030</t>
  </si>
  <si>
    <t>FUN-PRE-035</t>
  </si>
  <si>
    <t>FUN-PRE-040</t>
  </si>
  <si>
    <t>FUN-PRE-045</t>
  </si>
  <si>
    <t>FUN-PRE-050</t>
  </si>
  <si>
    <t>FUN-PRE-055</t>
  </si>
  <si>
    <t>FUN-PRE-056</t>
  </si>
  <si>
    <t>FUN-PRE-060</t>
  </si>
  <si>
    <t>EMENDA DE ESTACA PRÉ-MOLDADA ATÉ 65T</t>
  </si>
  <si>
    <t>FUN-PRE-065</t>
  </si>
  <si>
    <t>EMENDA DE ESTACA PRÉ-MOLDADA DE 65T A 95T</t>
  </si>
  <si>
    <t>FUN-PRE-070</t>
  </si>
  <si>
    <t>EMENDA DE ESTACA PRÉ MOLDADA ACIMA DE 95T</t>
  </si>
  <si>
    <t>FUN-PRE-075</t>
  </si>
  <si>
    <t>CORTE E PREPARO DE CABEÇA DE ESTACAS</t>
  </si>
  <si>
    <t>FUN-STR-005</t>
  </si>
  <si>
    <t>FUN-STR-006</t>
  </si>
  <si>
    <t>FUN-STR-010</t>
  </si>
  <si>
    <t>FUN-STR-015</t>
  </si>
  <si>
    <t>FUN-STR-016</t>
  </si>
  <si>
    <t>FUN-TRA-010</t>
  </si>
  <si>
    <t>PERFURAÇÃO DE ESTACA BROCA A TRADO MANUAL D = 200 MM</t>
  </si>
  <si>
    <t>FUN-TRA-015</t>
  </si>
  <si>
    <t>PERFURAÇÃO DE ESTACA BROCA A TRADO MANUAL D = 250 MM</t>
  </si>
  <si>
    <t>FUN-TRA-020</t>
  </si>
  <si>
    <t>PERFURAÇÃO DE ESTACA BROCA A TRADO MANUAL D = 300 MM</t>
  </si>
  <si>
    <t>FUN-TRA-025</t>
  </si>
  <si>
    <t>FUN-TRA-026</t>
  </si>
  <si>
    <t>FUN-TRA-030</t>
  </si>
  <si>
    <t>PERFURAÇÃO DE ESTACA BROCA A TRADO MECANIZADO D = 250 MM</t>
  </si>
  <si>
    <t>FUN-TRA-035</t>
  </si>
  <si>
    <t>PERFURAÇÃO DE ESTACA BROCA A TRADO MECANIZADO D = 300 MM</t>
  </si>
  <si>
    <t>FUN-TRA-040</t>
  </si>
  <si>
    <t>PERFURAÇÃO DE ESTACA BROCA A TRADO MECANIZADO D = 350 MM</t>
  </si>
  <si>
    <t>FUN-TRA-045</t>
  </si>
  <si>
    <t>PERFURAÇÃO DE ESTACA BROCA A TRADO MECANIZADO D = 400 MM</t>
  </si>
  <si>
    <t>FUN-TRA-050</t>
  </si>
  <si>
    <t>PERFURAÇÃO DE ESTACA BROCA A TRADO MECANIZADO D = 450 MM</t>
  </si>
  <si>
    <t>FUN-TRA-055</t>
  </si>
  <si>
    <t>PERFURAÇÃO DE ESTACA BROCA A TRADO MECANIZADO D = 500 MM</t>
  </si>
  <si>
    <t>FUN-TRA-060</t>
  </si>
  <si>
    <t>TRANSPORTE DE ESTACAS</t>
  </si>
  <si>
    <t>TON/KM</t>
  </si>
  <si>
    <t>FUN-TRI-005</t>
  </si>
  <si>
    <t>FUN-TRI-006</t>
  </si>
  <si>
    <t>FUN-TRI-010</t>
  </si>
  <si>
    <t>ESTACA TIPO TRILHO TR-25 SIMPLES</t>
  </si>
  <si>
    <t>FUN-TRI-015</t>
  </si>
  <si>
    <t>ESTACA TIPO TRILHO TR-32 SIMPLES</t>
  </si>
  <si>
    <t>FUN-TRI-020</t>
  </si>
  <si>
    <t>ESTACA TIPO TRILHO TR-37 SIMPLES</t>
  </si>
  <si>
    <t>FUN-TRI-025</t>
  </si>
  <si>
    <t>ESTACA TIPO TRILHO TR-45 SIMPLES</t>
  </si>
  <si>
    <t>FUN-TRI-026</t>
  </si>
  <si>
    <t>ESTACA TIPO TRILHO TR-57 SIMPLES</t>
  </si>
  <si>
    <t>FUN-TRI-030</t>
  </si>
  <si>
    <t>ESTACA TIPO TRILHO TR-25 DUPLO</t>
  </si>
  <si>
    <t>FUN-TRI-035</t>
  </si>
  <si>
    <t>ESTACA TIPO TRILHO TR-32 DUPLO</t>
  </si>
  <si>
    <t>FUN-TRI-040</t>
  </si>
  <si>
    <t>ESTACA TIPO TRILHO TR-37 DUPLO</t>
  </si>
  <si>
    <t>FUN-TRI-045</t>
  </si>
  <si>
    <t>ESTACA TIPO TRILHO TR-45 DUPLO</t>
  </si>
  <si>
    <t>FUN-TRI-046</t>
  </si>
  <si>
    <t>ESTACA TIPO TRILHO TR-57 DUPLO</t>
  </si>
  <si>
    <t>FUN-TRI-050</t>
  </si>
  <si>
    <t>CORTE DE ESTACA TIPO TRILHO TR 25/32 SIMPLES</t>
  </si>
  <si>
    <t>FUN-TRI-055</t>
  </si>
  <si>
    <t>CORTE DE ESTACA TIPO TRILHO TR 37/45/57 SIMPLES</t>
  </si>
  <si>
    <t>FUN-TRI-060</t>
  </si>
  <si>
    <t>CORTE DE ESTACA TIPO TRILHO TR 25/32 DUPLO</t>
  </si>
  <si>
    <t>FUN-TRI-065</t>
  </si>
  <si>
    <t>CORTE DE ESTACA TIPO TRILHO TR 37/45/57 DUPLO</t>
  </si>
  <si>
    <t>FUN-TRI-070</t>
  </si>
  <si>
    <t>SOLDA DE TOPO PERFIL METÁLICO SIMPLES</t>
  </si>
  <si>
    <t>FUN-TRI-075</t>
  </si>
  <si>
    <t>SOLDA DE TOPO PERFIL METÁLICO DUPLO</t>
  </si>
  <si>
    <t>FUN-TUB-005</t>
  </si>
  <si>
    <t>ESCAVAÇÃO MANUAL DE TUBULÃO A CÉU ABERTO</t>
  </si>
  <si>
    <t>FUN-TUB-010</t>
  </si>
  <si>
    <t>FUN-TUB-012</t>
  </si>
  <si>
    <t>FUN-TUB-014</t>
  </si>
  <si>
    <t>FUN-TUB-015</t>
  </si>
  <si>
    <t>FUN-TUB-016</t>
  </si>
  <si>
    <t>FUN-TUB-017</t>
  </si>
  <si>
    <t>FUN-TUB-018</t>
  </si>
  <si>
    <t>FUN-TUB-019</t>
  </si>
  <si>
    <t>FUN-002</t>
  </si>
  <si>
    <t>FUNDAÇÃO SUPERFICIAL</t>
  </si>
  <si>
    <t>FUN-CON-005</t>
  </si>
  <si>
    <t>FUN-CON-010</t>
  </si>
  <si>
    <t>FUN-CON-015</t>
  </si>
  <si>
    <t>FUN-CON-020</t>
  </si>
  <si>
    <t>FUN-CON-025</t>
  </si>
  <si>
    <t>FUN-CON-030</t>
  </si>
  <si>
    <t>FUN-CON-035</t>
  </si>
  <si>
    <t>FUN-CON-040</t>
  </si>
  <si>
    <t>FUN-CON-045</t>
  </si>
  <si>
    <t>FUN-CON-050</t>
  </si>
  <si>
    <t>FUN-CON-055</t>
  </si>
  <si>
    <t>FUN-CON-056</t>
  </si>
  <si>
    <t>FUN-CON-060</t>
  </si>
  <si>
    <t>FUN-CON-065</t>
  </si>
  <si>
    <t>FUN-CON-070</t>
  </si>
  <si>
    <t>FUN-CON-075</t>
  </si>
  <si>
    <t>FUN-CON-080</t>
  </si>
  <si>
    <t>FUN-CON-085</t>
  </si>
  <si>
    <t>FUN-CON-090</t>
  </si>
  <si>
    <t>FUN-CON-095</t>
  </si>
  <si>
    <t>FUN-CON-110</t>
  </si>
  <si>
    <t>FUN-CON-115</t>
  </si>
  <si>
    <t>FUN-CON-120</t>
  </si>
  <si>
    <t>FUN-CON-130</t>
  </si>
  <si>
    <t>FUN-CON-135</t>
  </si>
  <si>
    <t>FUN-CON-140</t>
  </si>
  <si>
    <t>FUN-CON-141</t>
  </si>
  <si>
    <t>FUN-CON-150</t>
  </si>
  <si>
    <t>FUN-CON-155</t>
  </si>
  <si>
    <t>FUN-FOR-005</t>
  </si>
  <si>
    <t>FORMA E DESFORMA EM TÁBUAS DE PINHO (3X)</t>
  </si>
  <si>
    <t>FUN-FOR-010</t>
  </si>
  <si>
    <t>FORMA E DESFORMA EM COMPENSADO RESINADO ESPES &gt;= 12 MM (3X)</t>
  </si>
  <si>
    <t>FUN-LAS-005</t>
  </si>
  <si>
    <t>LASTRO DE CONCRETO MAGRO</t>
  </si>
  <si>
    <t>FUN-LAS-010</t>
  </si>
  <si>
    <t>LASTRO DE BRITA 2 OU 3 APILOADO MANUALMENTE</t>
  </si>
  <si>
    <t>FUN-LAS-015</t>
  </si>
  <si>
    <t>LASTRO DE AREIA</t>
  </si>
  <si>
    <t>FUR-001</t>
  </si>
  <si>
    <t>FUROS EM PEÇAS DE CONCRETO</t>
  </si>
  <si>
    <t>FUR-CON-005</t>
  </si>
  <si>
    <t>FURO EM PEÇA DE CONCRETO D = 20 MM, L &lt;= 40 CM</t>
  </si>
  <si>
    <t>FUR-CON-010</t>
  </si>
  <si>
    <t>FURO EM PEÇA DE CONCRETO D = 25 MM, L &lt;= 40 CM</t>
  </si>
  <si>
    <t>FUR-CON-015</t>
  </si>
  <si>
    <t>FURO EM PEÇA DE CONCRETO D = 32 MM, L &lt;= 40 CM</t>
  </si>
  <si>
    <t>FUR-CON-020</t>
  </si>
  <si>
    <t>FURO EM PEÇA DE CONCRETO D = 40 MM, L &lt;= 40 CM</t>
  </si>
  <si>
    <t>FUR-CON-025</t>
  </si>
  <si>
    <t>FURO EM PEÇA DE CONCRETO D = 50 MM, L &lt;= 40 CM</t>
  </si>
  <si>
    <t>FUR-CON-030</t>
  </si>
  <si>
    <t>FURO EM PEÇA DE CONCRETO D = 63 MM, L &lt;= 40 CM</t>
  </si>
  <si>
    <t>FUR-CON-035</t>
  </si>
  <si>
    <t>FURO EM PEÇA DE CONCRETO D = 75 MM, L &lt;= 40 CM</t>
  </si>
  <si>
    <t>FUR-CON-040</t>
  </si>
  <si>
    <t>FURO EM PEÇA DE CONCRETO D = 100 MM, L &lt;= 40 CM</t>
  </si>
  <si>
    <t>FUR-CON-045</t>
  </si>
  <si>
    <t>FURO EM PEÇA DE CONCRETO D = 150 MM, L &lt;= 40 CM</t>
  </si>
  <si>
    <t>FUR-CON-050</t>
  </si>
  <si>
    <t>FURO EM PEÇA DE CONCRETO D = 200 MM, L &lt;= 40 CM</t>
  </si>
  <si>
    <t>GAS-001</t>
  </si>
  <si>
    <t>INSTALAÇÃO DE GÁS</t>
  </si>
  <si>
    <t>GAS-CAPS-005</t>
  </si>
  <si>
    <t>CAPS FORJADO SOLDA SCH 40 S/COST A234 WPB 3/4"</t>
  </si>
  <si>
    <t>GAS-CIL-005</t>
  </si>
  <si>
    <t>CILINDRO DE AÇO COM GÁS GLP CAPACIDADE 45 KG</t>
  </si>
  <si>
    <t>GAS-COL-005</t>
  </si>
  <si>
    <t>COLETOR MÓDULO CENTRAL</t>
  </si>
  <si>
    <t>GAS-COL-010</t>
  </si>
  <si>
    <t>COLETOR MÓDULO II SIMPLES P-45</t>
  </si>
  <si>
    <t>GAS-NIP-005</t>
  </si>
  <si>
    <t>NIPLE DE REDUÇÃO DE LATÃO 1/2" NPT X 1/8" NPT</t>
  </si>
  <si>
    <t>GAS-NIP-010</t>
  </si>
  <si>
    <t>NIPLE DE REDUÇÃO DE LATÃO 1/2" NPT X 3/8" NPT</t>
  </si>
  <si>
    <t>GAS-NIP-015</t>
  </si>
  <si>
    <t>NIPLE DUPLO FERRO MALEÁVEL 300# 1/2" NPT</t>
  </si>
  <si>
    <t>GAS-PIG-005</t>
  </si>
  <si>
    <t>PIG-TAIL DE BORRACHA P-45/P-90 - 500MM</t>
  </si>
  <si>
    <t>GAS-REG-005</t>
  </si>
  <si>
    <t>REGISTRO BICO INJETOR D = 3/8"</t>
  </si>
  <si>
    <t>GAS-REG-010</t>
  </si>
  <si>
    <t>REGISTRO DE GÁS D = 1/2"</t>
  </si>
  <si>
    <t>GAS-REG-015</t>
  </si>
  <si>
    <t>REGISTRO DE LATÃO 1/2" NPT X 1/2" NPT</t>
  </si>
  <si>
    <t>GAS-REP-005</t>
  </si>
  <si>
    <t>REGULADOR PRESSÃO ALIANÇA 76506/3 ENTRA 1/8" - 7KG/H - EST. ÚNICO</t>
  </si>
  <si>
    <t>GAS-TAM-005</t>
  </si>
  <si>
    <t>TAMPÃO (CAP) FERRO MALEÁVEL NPT 300# 1/2"</t>
  </si>
  <si>
    <t>GAS-TUB-005</t>
  </si>
  <si>
    <t>TUBO AÇO PRETO SCH-40, D = 3/8" SEM COSTURA</t>
  </si>
  <si>
    <t>GAS-TUB-010</t>
  </si>
  <si>
    <t>TUBO AÇO PRETO SCH-40, D = 1/2" SEM COSTURA</t>
  </si>
  <si>
    <t>GAS-TUB-015</t>
  </si>
  <si>
    <t>TUBO AÇO PRETO SCH-40, D = 3/4" SEM COSTURA</t>
  </si>
  <si>
    <t>GAS-VAL-005</t>
  </si>
  <si>
    <t>VÁLVULA DE ESFERA EM LATÃO D = 1/2" NPT</t>
  </si>
  <si>
    <t>GAS-VAL-010</t>
  </si>
  <si>
    <t>VÁLVULA DE REGISTRO PARA GÁS COM TÊ REVERSÍVEL PARA 2 BOTIJÕES</t>
  </si>
  <si>
    <t>GAS-VAL-015</t>
  </si>
  <si>
    <t>VÁLVULA DE ESFERA 300# 3/4" NPT 4416TT TRIPARTIDA</t>
  </si>
  <si>
    <t>HID-001</t>
  </si>
  <si>
    <t>INSTALAÇÃO HIDRO-SANITÁRIA</t>
  </si>
  <si>
    <t>HID-ADP-005</t>
  </si>
  <si>
    <t>HID-ADP-010</t>
  </si>
  <si>
    <t>HID-ADP-015</t>
  </si>
  <si>
    <t>HID-ADP-020</t>
  </si>
  <si>
    <t>HID-ADP-025</t>
  </si>
  <si>
    <t>HID-ADP-030</t>
  </si>
  <si>
    <t>HID-ADP-035</t>
  </si>
  <si>
    <t>HID-ADP-040</t>
  </si>
  <si>
    <t>HID-ADP-045</t>
  </si>
  <si>
    <t>HID-ADP-050</t>
  </si>
  <si>
    <t>HID-ADP-055</t>
  </si>
  <si>
    <t>HID-ADP-060</t>
  </si>
  <si>
    <t>HID-ADP-065</t>
  </si>
  <si>
    <t>HID-ADP-070</t>
  </si>
  <si>
    <t>HID-BOM-005</t>
  </si>
  <si>
    <t>BOMBA CENTRÍFUGA DE SUCÇÃO E RECALQUE 1/2 HP D = 2"</t>
  </si>
  <si>
    <t>HID-BOM-023</t>
  </si>
  <si>
    <t>CONJUNTO ELEVATÓRIO MOTOR-BOMBA (CENTRÍFUGA) DE 1/3 HP</t>
  </si>
  <si>
    <t>HID-BOM-024</t>
  </si>
  <si>
    <t>CONJUNTO ELEVATÓRIO MOTOR-BOMBA (CENTRÍFUGA) DE 1/2 HP</t>
  </si>
  <si>
    <t>HID-BOM-025</t>
  </si>
  <si>
    <t>HID-BOM-030</t>
  </si>
  <si>
    <t>CONJUNTO ELEVATÓRIO MOTOR-BOMBA (CENTRÍFUGA) DE 2 HP</t>
  </si>
  <si>
    <t>HID-BOM-035</t>
  </si>
  <si>
    <t>CONJUNTO ELEVATÓRIO MOTOR-BOMBA (CENTRÍFUGA) DE 3 HP</t>
  </si>
  <si>
    <t>HID-BOM-040</t>
  </si>
  <si>
    <t>CONJUNTO ELEVATÓRIO MOTOR-BOMBA (CENTRÍFUGA) DE 5 HP</t>
  </si>
  <si>
    <t>HID-BOM-045</t>
  </si>
  <si>
    <t>CONJUNTO ELEVATÓRIO MOTOR-BOMBA (CENTRÍFUGA) DE 7,5 HP</t>
  </si>
  <si>
    <t>HID-BOM-050</t>
  </si>
  <si>
    <t>CONJUNTO ELEVATÓRIO MOTOR-BOMBA (CENTRÍFUGA) DE 10 HP</t>
  </si>
  <si>
    <t>HID-CXS-005</t>
  </si>
  <si>
    <t>HID-CXS-010</t>
  </si>
  <si>
    <t>HID-CXS-015</t>
  </si>
  <si>
    <t>HID-CXS-020</t>
  </si>
  <si>
    <t>HID-CXS-025</t>
  </si>
  <si>
    <t>HID-CXS-030</t>
  </si>
  <si>
    <t>HID-CXS-031</t>
  </si>
  <si>
    <t>HID-CXS-035</t>
  </si>
  <si>
    <t>HID-CXS-036</t>
  </si>
  <si>
    <t>HID-CXS-040</t>
  </si>
  <si>
    <t>HID-CXS-045</t>
  </si>
  <si>
    <t>HID-CXS-050</t>
  </si>
  <si>
    <t>HID-CXS-055</t>
  </si>
  <si>
    <t>HID-CXS-060</t>
  </si>
  <si>
    <t>HID-CXS-061</t>
  </si>
  <si>
    <t>HID-CXS-062</t>
  </si>
  <si>
    <t>HID-CXS-063</t>
  </si>
  <si>
    <t>HID-CXS-065</t>
  </si>
  <si>
    <t>HID-CXS-066</t>
  </si>
  <si>
    <t>HID-CXS-070</t>
  </si>
  <si>
    <t>HID-CXS-075</t>
  </si>
  <si>
    <t>HID-CXS-080</t>
  </si>
  <si>
    <t>HID-CXS-100</t>
  </si>
  <si>
    <t>HID-CXS-105</t>
  </si>
  <si>
    <t>HID-CXS-110</t>
  </si>
  <si>
    <t>HID-CXS-115</t>
  </si>
  <si>
    <t>HID-CXS-120</t>
  </si>
  <si>
    <t>HID-CXS-125</t>
  </si>
  <si>
    <t>HID-CXS-130</t>
  </si>
  <si>
    <t>HID-CXS-135</t>
  </si>
  <si>
    <t>HID-CXS-140</t>
  </si>
  <si>
    <t>HID-CXS-145</t>
  </si>
  <si>
    <t>HID-CXS-150</t>
  </si>
  <si>
    <t>HID-CXS-155</t>
  </si>
  <si>
    <t>HID-CXS-160</t>
  </si>
  <si>
    <t>HID-CXS-165</t>
  </si>
  <si>
    <t>HID-CXS-170</t>
  </si>
  <si>
    <t>HID-CXS-175</t>
  </si>
  <si>
    <t>HID-CXS-180</t>
  </si>
  <si>
    <t>HID-CXS-185</t>
  </si>
  <si>
    <t>HID-CXS-190</t>
  </si>
  <si>
    <t>HID-CXS-195</t>
  </si>
  <si>
    <t>HID-CXS-200</t>
  </si>
  <si>
    <t>HID-CXS-205</t>
  </si>
  <si>
    <t>HID-CXS-210</t>
  </si>
  <si>
    <t>HID-CXS-215</t>
  </si>
  <si>
    <t>HID-CXS-220</t>
  </si>
  <si>
    <t>HID-CXS-230</t>
  </si>
  <si>
    <t>HID-CXS-240</t>
  </si>
  <si>
    <t>HID-CXS-245</t>
  </si>
  <si>
    <t>HID-CXS-250</t>
  </si>
  <si>
    <t>HID-CXS-270</t>
  </si>
  <si>
    <t>HID-CXS-275</t>
  </si>
  <si>
    <t>HID-CXS-280</t>
  </si>
  <si>
    <t>HID-CXS-285</t>
  </si>
  <si>
    <t>HID-CXS-290</t>
  </si>
  <si>
    <t>HID-CXS-295</t>
  </si>
  <si>
    <t>CAIXA DÁGUA SUBTERRÂNEA, CAPACIDADE 15.000 L, EM CONCRETO E</t>
  </si>
  <si>
    <t>HID-CXS-300</t>
  </si>
  <si>
    <t>HID-DAG-005</t>
  </si>
  <si>
    <t>CAIXA DÁGUA DE POLIETILENO COM TAMPA 250 L</t>
  </si>
  <si>
    <t>HID-DAG-010</t>
  </si>
  <si>
    <t>CAIXA DÁGUA DE POLIETILENO COM TAMPA 500 L</t>
  </si>
  <si>
    <t>HID-DAG-015</t>
  </si>
  <si>
    <t>CAIXA DÁGUA DE POLIETILENO COM TAMPA 1000 L</t>
  </si>
  <si>
    <t>HID-DAG-020</t>
  </si>
  <si>
    <t>CAIXA DÁGUA DE POLIETILENO COM TAMPA 1500 L</t>
  </si>
  <si>
    <t>CAIXA DE DESCARGA PLÁSTICA EXTERNA 12 LTS INSTALADA COM</t>
  </si>
  <si>
    <t>HID-DES-005</t>
  </si>
  <si>
    <t>HID-GOR-005</t>
  </si>
  <si>
    <t>CAIXA DE GORDURA PRÉ-FABRICADA SIMPLES 41 X 35 X 35 CM</t>
  </si>
  <si>
    <t>HID-GOR-010</t>
  </si>
  <si>
    <t>CAIXA DE GORDURA PRÉ-FABRICADA SIMPLES 50 X 36 X 47 CM</t>
  </si>
  <si>
    <t>HID-GOR-015</t>
  </si>
  <si>
    <t>CAIXA DE GORDURA PRÉ FABRICADA SIMPLES 55 X 45 X 53 CM</t>
  </si>
  <si>
    <t>HID-GOR-020</t>
  </si>
  <si>
    <t>HID-GOR-025</t>
  </si>
  <si>
    <t>CAIXA DE GORDURA DE POLIETILENO , Ø 50 X 100 MM</t>
  </si>
  <si>
    <t>HID-GRE-005</t>
  </si>
  <si>
    <t>GRELHA FUNDIDA 571-C, 10 X 10 CM</t>
  </si>
  <si>
    <t>HID-GRE-010</t>
  </si>
  <si>
    <t>GRELHA FUNDIDA 571-C, 15 X 15 CM</t>
  </si>
  <si>
    <t>HID-GRE-011</t>
  </si>
  <si>
    <t>GRELHA DE FERRO FUNDIDO 30 X 30 CM</t>
  </si>
  <si>
    <t>HID-GRE-015</t>
  </si>
  <si>
    <t>GRELHA/PORTA GRELHA AÇO INOX, FECHO GIRATÓRIO 100 X 100 MM</t>
  </si>
  <si>
    <t>HID-GRE-020</t>
  </si>
  <si>
    <t>GRELHA/PORTA GRELHA AÇO INOX, FECHO GIRATÓRIO 150 X 150 MM</t>
  </si>
  <si>
    <t>HID-HID-005</t>
  </si>
  <si>
    <t>HIDRÔMETRO 1/2" COM CAIXA DE PROTEÇÃO E REGISTRO COPASA</t>
  </si>
  <si>
    <t>HID-HID-010</t>
  </si>
  <si>
    <t>HIDRÔMETRO 3/4" COM CAIXA DE PROTEÇÃO E REGISTRO COPASA</t>
  </si>
  <si>
    <t>HID-HID-015</t>
  </si>
  <si>
    <t>HIDRÔMETRO 1" COM CAIXA DE PROTEÇÃO E REGISTRO-COPASA</t>
  </si>
  <si>
    <t>HID-HID-020</t>
  </si>
  <si>
    <t>HIDRÔMETRO COM CAVALETE E REGISTRO D = 1/2" COPASA</t>
  </si>
  <si>
    <t>HID-HID-025</t>
  </si>
  <si>
    <t>HIDRÔMETRO COM CAVALETE E REGISTRO D = 3/4" COPASA</t>
  </si>
  <si>
    <t>HID-HID-030</t>
  </si>
  <si>
    <t>HIDRÔMETRO COM CAVALETE E REGISTRO D = 1" COPASA</t>
  </si>
  <si>
    <t>HID-INS-005</t>
  </si>
  <si>
    <t>CAIXA DE INSPEÇÃO DE POLIETILENO , Ø 100 MM</t>
  </si>
  <si>
    <t>HID-MIT-005</t>
  </si>
  <si>
    <t>MITRA PVC RÍGIDO (TERMINAL DE VENTILAÇÃO TIPO) 75 MM</t>
  </si>
  <si>
    <t>HID-RAL-010</t>
  </si>
  <si>
    <t>RALO SECO PVC CÔNICO 100 X 40 MM COM GRELHA QUADRADA</t>
  </si>
  <si>
    <t>HID-RAL-011</t>
  </si>
  <si>
    <t>HID-RAL-012</t>
  </si>
  <si>
    <t>HID-RAL-013</t>
  </si>
  <si>
    <t>RALO SECO PVC CÔNICO 100 X 40 MM COM GRELHA REDONDA</t>
  </si>
  <si>
    <t>HID-RAL-014</t>
  </si>
  <si>
    <t>RALO SECO PVC QUADRADO 100 X 53 X 40 MM COM GRELHA BRANCA</t>
  </si>
  <si>
    <t>HID-RAL-015</t>
  </si>
  <si>
    <t>RALO SEMI- HEMISFÉRICO TIPO ABACAXI D = 50 MM</t>
  </si>
  <si>
    <t>HID-RAL-020</t>
  </si>
  <si>
    <t>RALO SEMI- HEMISFÉRICO TIPO ABACAXI D = 75 MM</t>
  </si>
  <si>
    <t>HID-RAL-025</t>
  </si>
  <si>
    <t>RALO SEMI- HEMISFÉRICO TIPO ABACAXI D = 100 MM</t>
  </si>
  <si>
    <t>HID-REG-005</t>
  </si>
  <si>
    <t>REGISTRO PRESSÃO COM CANOPLA CROMADO D = 15 MM (1/2")</t>
  </si>
  <si>
    <t>HID-REG-010</t>
  </si>
  <si>
    <t>REGISTRO PRESSÃO COM CANOPLA CROMADO D = 20 MM (3/4")</t>
  </si>
  <si>
    <t>HID-REG-011</t>
  </si>
  <si>
    <t>REGISTRO PRESSÃO COM CANOPLA CROMADO D = 25 MM (1")</t>
  </si>
  <si>
    <t>HID-REG-015</t>
  </si>
  <si>
    <t>REGISTRO DE GAVETA BRUTO D = 15 MM (1/2")</t>
  </si>
  <si>
    <t>HID-REG-020</t>
  </si>
  <si>
    <t>REGISTRO DE GAVETA BRUTO D = 20 MM (3/4")</t>
  </si>
  <si>
    <t>HID-REG-025</t>
  </si>
  <si>
    <t>REGISTRO DE GAVETA BRUTO D = 25 MM (1")</t>
  </si>
  <si>
    <t>HID-REG-030</t>
  </si>
  <si>
    <t>REGISTRO DE GAVETA BRUTO D = 32 MM (1 1/4")</t>
  </si>
  <si>
    <t>HID-REG-035</t>
  </si>
  <si>
    <t>REGISTRO DE GAVETA BRUTO D = 40 MM (1 1/2")</t>
  </si>
  <si>
    <t>HID-REG-040</t>
  </si>
  <si>
    <t>REGISTRO DE GAVETA BRUTO D = 50 MM (2")</t>
  </si>
  <si>
    <t>HID-REG-045</t>
  </si>
  <si>
    <t>REGISTRO DE GAVETA BRUTO D = 65 MM (2 1/2")</t>
  </si>
  <si>
    <t>HID-REG-050</t>
  </si>
  <si>
    <t>REGISTRO DE GAVETA BRUTO D = 80 MM (3")</t>
  </si>
  <si>
    <t>HID-REG-055</t>
  </si>
  <si>
    <t>REGISTRO DE GAVETA BRUTO D = 100 MM (4")</t>
  </si>
  <si>
    <t>HID-REG-070</t>
  </si>
  <si>
    <t>REGISTRO DE GAVETA COM CANOPLA D = 15 MM (1/2")</t>
  </si>
  <si>
    <t>HID-REG-075</t>
  </si>
  <si>
    <t>REGISTRO DE GAVETA COM CANOPLA D = 20 MM (3/4")</t>
  </si>
  <si>
    <t>HID-REG-080</t>
  </si>
  <si>
    <t>REGISTRO DE GAVETA COM CANOPLA D = 25 MM (1")</t>
  </si>
  <si>
    <t>HID-REG-085</t>
  </si>
  <si>
    <t>REGISTRO DE GAVETA COM CANOPLA D = 32 MM (1 1/4")</t>
  </si>
  <si>
    <t>HID-REG-090</t>
  </si>
  <si>
    <t>REGISTRO DE GAVETA COM CANOPLA D = 40 MM (1 1/2")</t>
  </si>
  <si>
    <t>HID-REG-091</t>
  </si>
  <si>
    <t>REGISTRO DE GAVETA COM CANOPLA D = 50 MM (2")</t>
  </si>
  <si>
    <t>HID-REG-095</t>
  </si>
  <si>
    <t>REGISTRO DE ESFERA EM PVC SOLDÁVEL, Ø 20 MM</t>
  </si>
  <si>
    <t>HID-REG-100</t>
  </si>
  <si>
    <t>REGISTRO DE ESFERA EM PVC SOLDÁVEL, Ø 25 MM</t>
  </si>
  <si>
    <t>HID-REG-105</t>
  </si>
  <si>
    <t>REGISTRO DE ESFERA EM PVC SOLDÁVEL, Ø 32 MM</t>
  </si>
  <si>
    <t>HID-REG-110</t>
  </si>
  <si>
    <t>REGISTRO DE ESFERA EM PVC SOLDÁVEL, Ø 40 MM</t>
  </si>
  <si>
    <t>HID-REG-120</t>
  </si>
  <si>
    <t>REGISTRO DE ESFERA EM PVC SOLDÁVEL, Ø 50 MM</t>
  </si>
  <si>
    <t>HID-REG-125</t>
  </si>
  <si>
    <t>REGISTRO DE ESFERA EM PVC SOLDÁVEL, Ø 60 MM</t>
  </si>
  <si>
    <t>HID-SIF-006</t>
  </si>
  <si>
    <t>CAIXA SIFONADA EM PVC COM GRELHA REDONDA 150 X 150 X 50 MM</t>
  </si>
  <si>
    <t>HID-SIF-010</t>
  </si>
  <si>
    <t>HID-SIF-011</t>
  </si>
  <si>
    <t>CAIXA SIFONADA EM PVC COM GRELHA REDONDA 100 X 100 X 40 MM</t>
  </si>
  <si>
    <t>HID-SIF-015</t>
  </si>
  <si>
    <t>CAIXA SIFONADA EM PVC COM GRELHA REDONDA 100 X 100 X 50 MM</t>
  </si>
  <si>
    <t>HID-SIF-020</t>
  </si>
  <si>
    <t>CAIXA SIFONADA EM PVC COM TAMPA CEGA 250 X 172 X 50 MM</t>
  </si>
  <si>
    <t>HID-SIF-025</t>
  </si>
  <si>
    <t>CAIXA SIFONADA EM PVC COM TAMPA CEGA 250 X 230 X 75 MM</t>
  </si>
  <si>
    <t>HID-SIF-030</t>
  </si>
  <si>
    <t>CAIXA SIFONADA EM PVC COM TAMPA CEGA 150 X 150 X 50 MM</t>
  </si>
  <si>
    <t>HID-SIF-035</t>
  </si>
  <si>
    <t>CAIXA SIFONADA EM PVC COM TAMPA CEGA 150 X 185 X 75 MM</t>
  </si>
  <si>
    <t>HID-TAM-005</t>
  </si>
  <si>
    <t>TAMPA INSPEÇÃO PARA CAIXA 580 - C 10 X 10 CM</t>
  </si>
  <si>
    <t>HID-TAM-010</t>
  </si>
  <si>
    <t>TAMPA INSPEÇÃO PARA CAIXA 580 - C 15 X 15 CM</t>
  </si>
  <si>
    <t>HID-TUB-005</t>
  </si>
  <si>
    <t>HID-TUB-010</t>
  </si>
  <si>
    <t>HID-TUB-015</t>
  </si>
  <si>
    <t>HID-TUB-020</t>
  </si>
  <si>
    <t>HID-TUB-025</t>
  </si>
  <si>
    <t>HID-TUB-030</t>
  </si>
  <si>
    <t>HID-TUB-035</t>
  </si>
  <si>
    <t>HID-TUB-040</t>
  </si>
  <si>
    <t>HID-TUB-041</t>
  </si>
  <si>
    <t>HID-TUB-045</t>
  </si>
  <si>
    <t>TUBO PVC ESGOTO PB, INCLUSIVE CONEXÕES E SUPORTES, 50 MM</t>
  </si>
  <si>
    <t>HID-TUB-050</t>
  </si>
  <si>
    <t>TUBO PVC ESGOTO PB, INCLUSIVE CONEXÕES E SUPORTES, 75 MM</t>
  </si>
  <si>
    <t>HID-TUB-055</t>
  </si>
  <si>
    <t>TUBO PVC ESGOTO PB, INCLUSIVE CONEXÕES E SUPORTES, 100 MM</t>
  </si>
  <si>
    <t>HID-TUB-060</t>
  </si>
  <si>
    <t>TUBO PVC ESGOTO PB, INCLUSIVE CONEXÕES E SUPORTES, 150 MM</t>
  </si>
  <si>
    <t>HID-TUB-065</t>
  </si>
  <si>
    <t>TUBO PVC ESGOTO PB, INCLUSIVE CONEXÕES E SUPORTES, 200 MM</t>
  </si>
  <si>
    <t>HID-TUB-070</t>
  </si>
  <si>
    <t>TUBO PVC ESGOTO PB, INCLUSIVE CONEXÕES E SUPORTES, 250 MM</t>
  </si>
  <si>
    <t>HID-TUB-071</t>
  </si>
  <si>
    <t>TUBO PVC ESGOTO PB, INCLUSIVE CONEXÕES E SUPORTES, 300 MM</t>
  </si>
  <si>
    <t>HID-TUB-075</t>
  </si>
  <si>
    <t>TUBO PVC ESGOTO PB, INCLUSIVE CONEXÕES E SUPORTES, 40 MM</t>
  </si>
  <si>
    <t>HID-TUB-078</t>
  </si>
  <si>
    <t>HID-TUB-079</t>
  </si>
  <si>
    <t>HID-TUB-080</t>
  </si>
  <si>
    <t>HID-TUB-085</t>
  </si>
  <si>
    <t>HID-TUB-105</t>
  </si>
  <si>
    <t>TUBO AÇO GALVANIZADO INCLUSIVE CONEXÕES E SUPORTES , 25 MM</t>
  </si>
  <si>
    <t>HID-TUB-110</t>
  </si>
  <si>
    <t>TUBO AÇO GALVANIZADO INCLUSIVE CONEXÕES E SUPORTES , 32 MM</t>
  </si>
  <si>
    <t>HID-TUB-115</t>
  </si>
  <si>
    <t>TUBO AÇO GALVANIZADO INCLUSIVE CONEXÕES E SUPORTES , 40 MM</t>
  </si>
  <si>
    <t>HID-TUB-120</t>
  </si>
  <si>
    <t>TUBO AÇO GALVANIZADO INCLUSIVE CONEXÕES E SUPORTES , 50 MM</t>
  </si>
  <si>
    <t>HID-TUB-125</t>
  </si>
  <si>
    <t>TUBO AÇO GALVANIZADO INCLUSIVE CONEXÕES E SUPORTES , 65 MM</t>
  </si>
  <si>
    <t>HID-TUB-126</t>
  </si>
  <si>
    <t>TUBO AÇO GALVANIZADO INCLUSIVE CONEXÕES E SUPORTES , 100 MM</t>
  </si>
  <si>
    <t>HID-TUB-130</t>
  </si>
  <si>
    <t>TUBO COBRE SOLDÁVEL, INCLUSIVE CONEXÕES E SUPORTES, 15 MM (3/8")</t>
  </si>
  <si>
    <t>HID-TUB-135</t>
  </si>
  <si>
    <t>TUBO COBRE SOLDÁVEL, INCLUSIVE CONEXÕES E SUPORTES, 22 MM (3/4")</t>
  </si>
  <si>
    <t>HID-TUB-140</t>
  </si>
  <si>
    <t>TUBO COBRE SOLDÁVEL, INCLUSIVE CONEXÕES E SUPORTES, 28 MM (1")</t>
  </si>
  <si>
    <t>HID-TUB-145</t>
  </si>
  <si>
    <t>HID-TUB-150</t>
  </si>
  <si>
    <t>HID-TUB-155</t>
  </si>
  <si>
    <t>TUBO COBRE SOLDÁVEL, INCLUSIVE CONEXÕES E SUPORTES, 54 MM (2")</t>
  </si>
  <si>
    <t>HID-TUB-160</t>
  </si>
  <si>
    <t>HID-TUB-161</t>
  </si>
  <si>
    <t>HID-TUB-162</t>
  </si>
  <si>
    <t>HID-TUB-165</t>
  </si>
  <si>
    <t>HID-TUB-170</t>
  </si>
  <si>
    <t>HID-TUB-175</t>
  </si>
  <si>
    <t>HID-TUB-180</t>
  </si>
  <si>
    <t>HID-TUB-185</t>
  </si>
  <si>
    <t>HID-TUB-190</t>
  </si>
  <si>
    <t>HID-TUB-195</t>
  </si>
  <si>
    <t>HID-TUB-200</t>
  </si>
  <si>
    <t>HID-TUB-205</t>
  </si>
  <si>
    <t>HID-TUB-210</t>
  </si>
  <si>
    <t>HID-TUB-215</t>
  </si>
  <si>
    <t>HID-TUB-220</t>
  </si>
  <si>
    <t>HID-TUB-225</t>
  </si>
  <si>
    <t>HID-TUB-230</t>
  </si>
  <si>
    <t>HID-TUB-235</t>
  </si>
  <si>
    <t>HID-TUB-255</t>
  </si>
  <si>
    <t>HID-TUB-260</t>
  </si>
  <si>
    <t>HID-TUB-265</t>
  </si>
  <si>
    <t>HID-TUB-270</t>
  </si>
  <si>
    <t>HID-TUB-275</t>
  </si>
  <si>
    <t>HID-TUB-280</t>
  </si>
  <si>
    <t>HID-TUB-285</t>
  </si>
  <si>
    <t>HID-TUB-290</t>
  </si>
  <si>
    <t>HID-TUB-295</t>
  </si>
  <si>
    <t>HID-TUB-300</t>
  </si>
  <si>
    <t>HID-TUB-305</t>
  </si>
  <si>
    <t>HID-TUB-310</t>
  </si>
  <si>
    <t>HID-TUB-315</t>
  </si>
  <si>
    <t>HID-TUB-320</t>
  </si>
  <si>
    <t>HID-TUB-325</t>
  </si>
  <si>
    <t>HID-TUB-330</t>
  </si>
  <si>
    <t>HID-TUB-335</t>
  </si>
  <si>
    <t>HID-TUB-340</t>
  </si>
  <si>
    <t>HID-TUB-345</t>
  </si>
  <si>
    <t>HID-TUB-350</t>
  </si>
  <si>
    <t>HID-TUB-355</t>
  </si>
  <si>
    <t>HID-TUB-360</t>
  </si>
  <si>
    <t>TUBO DE PVC BRANCO ROSCÁVEL Ø 1/2"</t>
  </si>
  <si>
    <t>HID-TUB-365</t>
  </si>
  <si>
    <t>TUBO DE PVC BRANCO ROSCÁVEL Ø 3/4"</t>
  </si>
  <si>
    <t>HID-TUB-370</t>
  </si>
  <si>
    <t>TUBO DE PVC BRANCO ROSCÁVEL Ø 1"</t>
  </si>
  <si>
    <t>HID-TUB-375</t>
  </si>
  <si>
    <t>TUBO DE PVC BRANCO ROSCÁVEL Ø 1 1/4"</t>
  </si>
  <si>
    <t>HID-TUB-380</t>
  </si>
  <si>
    <t>TUBO DE PVC BRANCO ROSCÁVEL Ø 1 1/2"</t>
  </si>
  <si>
    <t>HID-TUB-385</t>
  </si>
  <si>
    <t>TUBO DE PVC BRANCO ROSCÁVEL Ø 2"</t>
  </si>
  <si>
    <t>HID-TUB-390</t>
  </si>
  <si>
    <t>TUBO DE PVC BRANCO ROSCÁVEL Ø 2 1/2"</t>
  </si>
  <si>
    <t>HID-TUB-395</t>
  </si>
  <si>
    <t>TUBO DE PVC BRANCO ROSCÁVEL Ø 3"</t>
  </si>
  <si>
    <t>HID-TUB-400</t>
  </si>
  <si>
    <t>TUBO DE PVC BRANCO ROSCÁVEL Ø 4"</t>
  </si>
  <si>
    <t>IIO-BAR-010</t>
  </si>
  <si>
    <t>IIO-BAR-015</t>
  </si>
  <si>
    <t>IIO-BAR-020</t>
  </si>
  <si>
    <t>IIO-BAR-025</t>
  </si>
  <si>
    <t>IIO-BAR-030</t>
  </si>
  <si>
    <t>IIO-BAR-035</t>
  </si>
  <si>
    <t>IIO-BAR-040</t>
  </si>
  <si>
    <t>IIO-BAR-045</t>
  </si>
  <si>
    <t>IIO-BAR-046</t>
  </si>
  <si>
    <t>BARRACÃO DE OBRA, INCLUSIVE SANITÁRIOS</t>
  </si>
  <si>
    <t>IIO-CER-025</t>
  </si>
  <si>
    <t>CERCA DE 5 FIOS DE ARAME FARPA DO E MOURÕES DE EUCALIPTO</t>
  </si>
  <si>
    <t>IIO-ESC-005</t>
  </si>
  <si>
    <t>IIO-ESC-010</t>
  </si>
  <si>
    <t>IIO-ESC-015</t>
  </si>
  <si>
    <t>IIO-ESC-020</t>
  </si>
  <si>
    <t>IIO-LIG-005</t>
  </si>
  <si>
    <t>LIGAÇÃO PREDIAL DE ÁGUA 1/2" CAVALETE SIMPLES - COPASA</t>
  </si>
  <si>
    <t>IIO-LIG-010</t>
  </si>
  <si>
    <t>LIGAÇÃO PROVISÓRIA DE LUZ E FORÇA-PADRÃO PROVISÓRIO 30KVA</t>
  </si>
  <si>
    <t>IIO-LIG-015</t>
  </si>
  <si>
    <t>LIGAÇÃO PROVISÓRIA DE ÁGUA E ESGOTO</t>
  </si>
  <si>
    <t>IIO-PLA-005</t>
  </si>
  <si>
    <t>IIO-TAP-005</t>
  </si>
  <si>
    <t>TAPUME EM CHAPA COMPENSADO DE 12 MM E PONTALETES H = 2,20 M</t>
  </si>
  <si>
    <t>IIO-TAP-010</t>
  </si>
  <si>
    <t>IIO-TAP-015</t>
  </si>
  <si>
    <t>IIO-TAP-020</t>
  </si>
  <si>
    <t>IIO-TAP-025</t>
  </si>
  <si>
    <t>TAPUME COM TELA DE POLIETILENO</t>
  </si>
  <si>
    <t>IMP-001</t>
  </si>
  <si>
    <t>IMPERMEABILIZAÇÕES E ISOLAMENTO</t>
  </si>
  <si>
    <t>IMP-ARG-005</t>
  </si>
  <si>
    <t>IMP-COB-005</t>
  </si>
  <si>
    <t>IMP-COB-010</t>
  </si>
  <si>
    <t>IMP-COB-015</t>
  </si>
  <si>
    <t>IMP-COB-020</t>
  </si>
  <si>
    <t>IMP-COB-025</t>
  </si>
  <si>
    <t>IMP-COB-030</t>
  </si>
  <si>
    <t>IMP-COB-035</t>
  </si>
  <si>
    <t>IMP-COB-040</t>
  </si>
  <si>
    <t>IMP-COB-045</t>
  </si>
  <si>
    <t>IMP-COB-050</t>
  </si>
  <si>
    <t>IMP-COB-055</t>
  </si>
  <si>
    <t>IMP-CRI-006</t>
  </si>
  <si>
    <t>IMP-JAR-005</t>
  </si>
  <si>
    <t>IMP-JAR-010</t>
  </si>
  <si>
    <t>IMP-MAN-005</t>
  </si>
  <si>
    <t>COLOCAÇÃO DE MANTA GEOTÊXTIL</t>
  </si>
  <si>
    <t>IMP-PAR-005</t>
  </si>
  <si>
    <t>IMP-PAR-010</t>
  </si>
  <si>
    <t>IMP-PIN-005</t>
  </si>
  <si>
    <t>PINTURA COM EMULSÃO ASFÁLTICA</t>
  </si>
  <si>
    <t>IMP-PIN-010</t>
  </si>
  <si>
    <t>PINTURA IMPEREMABILIZANTE COM ARGAMASSA POLIMÉRICA</t>
  </si>
  <si>
    <t>IMP-PIS-005</t>
  </si>
  <si>
    <t>IMPERMEABILIZAÇÃO de piso com três demãos de emulsão asfáltica</t>
  </si>
  <si>
    <t>IMP-PIS-010</t>
  </si>
  <si>
    <t>IMP-PRO-005</t>
  </si>
  <si>
    <t>PROTEÇÃO MECÂNICA COM AREIA E CIMENTO E = 1,50 CM</t>
  </si>
  <si>
    <t>IMP-RES-005</t>
  </si>
  <si>
    <t>IMP-RES-010</t>
  </si>
  <si>
    <t>IMP-RES-015</t>
  </si>
  <si>
    <t>IMP-RES-030</t>
  </si>
  <si>
    <t>IMP-RES-040</t>
  </si>
  <si>
    <t>IMP-SUP-005</t>
  </si>
  <si>
    <t>IMP-SUP-010</t>
  </si>
  <si>
    <t>INC-001</t>
  </si>
  <si>
    <t>PREVENÇÃO E COMBATE A INCÊNDIO</t>
  </si>
  <si>
    <t>INC-ABR-005</t>
  </si>
  <si>
    <t>INC-ABR-010</t>
  </si>
  <si>
    <t>INC-ABR-015</t>
  </si>
  <si>
    <t>INC-ACI-005</t>
  </si>
  <si>
    <t>ACIONADOR manual de alarme de incêndio</t>
  </si>
  <si>
    <t>INC-ADP-005</t>
  </si>
  <si>
    <t>ADAPTADOR DE ROSCAS 5 FIOS, D = 63 X 38 MM ENGATE RÁPIDO</t>
  </si>
  <si>
    <t>INC-BOM-005</t>
  </si>
  <si>
    <t>INC-BOM-010</t>
  </si>
  <si>
    <t>INC-BOM-015</t>
  </si>
  <si>
    <t>INC-BOM-025</t>
  </si>
  <si>
    <t>INC-BOM-030</t>
  </si>
  <si>
    <t>PC</t>
  </si>
  <si>
    <t>INC-CHA-005</t>
  </si>
  <si>
    <t>CHAVE PARA CONEXÕES DE ENGATE RÁPIDO, (STORZ), 63 x 38 MM</t>
  </si>
  <si>
    <t>INC-ESG-005</t>
  </si>
  <si>
    <t>ESGUICHO TIPO AGULHETA, JUNTA DE UNIÃO ENGATE RÁPIDO D = 38 MM</t>
  </si>
  <si>
    <t>INC-EXT-005</t>
  </si>
  <si>
    <t>EXTINTOR DE GÁS CARBÔNICO 5-B:C, CAPACIDADE 6 KG</t>
  </si>
  <si>
    <t>INC-EXT-010</t>
  </si>
  <si>
    <t>EXTINTOR DE INCÊNDIO ÁGUA PRESSURIZADA 2-A, CAPACIDADE 10 L</t>
  </si>
  <si>
    <t>INC-EXT-015</t>
  </si>
  <si>
    <t>EXTINTOR DE INCÊNDIO TIPO PÓ QUÍMICO 20-B:C, CAPACIDADE 6 KG</t>
  </si>
  <si>
    <t>INC-EXT-016</t>
  </si>
  <si>
    <t>EXTINTOR DE INCÊNDIO TIPO PÓ QUÍMICO 2-A:20-B:C, CAPACIDADE 6 KG</t>
  </si>
  <si>
    <t>INC-EXT-020</t>
  </si>
  <si>
    <t>BASE DECORATIVA PARA EXTINTORES</t>
  </si>
  <si>
    <t>INC-HID-005</t>
  </si>
  <si>
    <t>HIDRANTE DE RECALQUE COMPLETO EM CAIXA DE ALVENARIA</t>
  </si>
  <si>
    <t>INC-LUM-005</t>
  </si>
  <si>
    <t>LUMINÁRIA DE EMERGÊNCIA AUTÔNOMA IE-16 COM LÂMPADA DE 8 W</t>
  </si>
  <si>
    <t>INC-MAN-005</t>
  </si>
  <si>
    <t>MANGUEIRA DE FIBRA SINTÉTICA E BORRACHA D = 38 MM, 15 M</t>
  </si>
  <si>
    <t>INC-PLA-015</t>
  </si>
  <si>
    <t>PLACA FOTOLUMINESCENTE "S1" OU "S2"- 380 X 190 MM (SAÍDA - DIREITA)</t>
  </si>
  <si>
    <t>INC-PLA-020</t>
  </si>
  <si>
    <t>INC-PLA-025</t>
  </si>
  <si>
    <t>PLACA FOTOLUMINESCENTE "S9" - 380 X 190 MM (SAÍDA ESCADA DESCE)</t>
  </si>
  <si>
    <t>INC-PLA-030</t>
  </si>
  <si>
    <t>PLACA FOTOLUMINESCENTE "S10" - 380 X 190 MM (SAÍDA ESCADA SOBE)</t>
  </si>
  <si>
    <t>INC-PLA-035</t>
  </si>
  <si>
    <t>PLACA FOTOLUMINESCENTE "S12" - 380 X 190 MM (SAÍDA)</t>
  </si>
  <si>
    <t>INC-PLA-040</t>
  </si>
  <si>
    <t>PLACA FOTOLUMINESCENTE "A2" - TRIÂNGULO 300 MM (RISCO INCÊNDIO)</t>
  </si>
  <si>
    <t>INC-PLA-045</t>
  </si>
  <si>
    <t>INC-REG-005</t>
  </si>
  <si>
    <t>REGISTRO GLOBO ANGULAR 15º D = 63 MM PARA HIDRANTE INTERNO</t>
  </si>
  <si>
    <t>INC-REG-010</t>
  </si>
  <si>
    <t>REGISTRO GLOBO D = 15 MM (1/2")</t>
  </si>
  <si>
    <t>INC-REG-015</t>
  </si>
  <si>
    <t>REGISTRO GLOBO D = 25 MM (1")</t>
  </si>
  <si>
    <t>INC-REG-020</t>
  </si>
  <si>
    <t>REGISTRO GLOBO D = 63 MM (2 1/2")</t>
  </si>
  <si>
    <t>INC-SPR-005</t>
  </si>
  <si>
    <t>SPRINKLER PENDENTE 15 MM (1/2") 68º C</t>
  </si>
  <si>
    <t>INC-SPR-010</t>
  </si>
  <si>
    <t>SPRINKLER PENDENTE 15 MM (1/2") 79º C</t>
  </si>
  <si>
    <t>INC-SPR-015</t>
  </si>
  <si>
    <t>SPRINKLER PENDENTE 15 MM (1/2") 93º C</t>
  </si>
  <si>
    <t>INC-SPR-020</t>
  </si>
  <si>
    <t>SPRINKLER PENDENTE 15 MM (1/2") 141º C</t>
  </si>
  <si>
    <t>INC-SPR-025</t>
  </si>
  <si>
    <t>SPRINKLER PENDENTE 15 MM (1/2") 182º C</t>
  </si>
  <si>
    <t>INC-SPR-030</t>
  </si>
  <si>
    <t>SPRINKLER PENDENTE 15 MM (1/2") 227º C</t>
  </si>
  <si>
    <t>INC-SPR-035</t>
  </si>
  <si>
    <t>CANOPLA PARA SPRINKLER</t>
  </si>
  <si>
    <t>INC-VAL-005</t>
  </si>
  <si>
    <t>VÁLVULA RETENÇÃO HORIZONTAL D = 13 MM (1/2")</t>
  </si>
  <si>
    <t>INC-VAL-010</t>
  </si>
  <si>
    <t>VÁLVULA RETENÇÃO HORIZONTAL D = 63 MM (2 1/2")</t>
  </si>
  <si>
    <t>INST-001</t>
  </si>
  <si>
    <t>PONTOS DE INSTALAÇÕES</t>
  </si>
  <si>
    <t>INST-AGU-005</t>
  </si>
  <si>
    <t>PT</t>
  </si>
  <si>
    <t>INST-AGU-010</t>
  </si>
  <si>
    <t>INST-ESG-005</t>
  </si>
  <si>
    <t>INST-ESG-010</t>
  </si>
  <si>
    <t>INST-ESG-015</t>
  </si>
  <si>
    <t>INST-GAS-005</t>
  </si>
  <si>
    <t>INST-INT-005</t>
  </si>
  <si>
    <t>INST-LUZ-005</t>
  </si>
  <si>
    <t>INST-STVAL-005</t>
  </si>
  <si>
    <t>INST-STVAL-010</t>
  </si>
  <si>
    <t>JUN-001</t>
  </si>
  <si>
    <t>JUNTA DE DILATAÇÃO / TRINCA</t>
  </si>
  <si>
    <t>JUN-DIL-005</t>
  </si>
  <si>
    <t>ENCHIMENTO DE JUNTA COM MASTIQUE E = 3 MM</t>
  </si>
  <si>
    <t>JUN-DIL-010</t>
  </si>
  <si>
    <t>COSTURA DE TRINCA COM GRAMPO DE AÇO 4,2 MM A CADA 30 CM</t>
  </si>
  <si>
    <t>JUN-DIL-015</t>
  </si>
  <si>
    <t>JUN-ENT-005</t>
  </si>
  <si>
    <t>JUN-ENT-010</t>
  </si>
  <si>
    <t>JUN-ENT-015</t>
  </si>
  <si>
    <t>JUN-ENT-020</t>
  </si>
  <si>
    <t>JUN-ENT-025</t>
  </si>
  <si>
    <t>JUN-ENT-030</t>
  </si>
  <si>
    <t>LAJ-001</t>
  </si>
  <si>
    <t>LAJE PRÉ-MOLDADA</t>
  </si>
  <si>
    <t>LAJ-APA-005</t>
  </si>
  <si>
    <t>LAJ-APA-010</t>
  </si>
  <si>
    <t>LAJ-APA-015</t>
  </si>
  <si>
    <t>LAJ-APA-020</t>
  </si>
  <si>
    <t>LAJ-APA-025</t>
  </si>
  <si>
    <t>LAJ-APA-030</t>
  </si>
  <si>
    <t>LAJ-APA-035</t>
  </si>
  <si>
    <t>LAJ-APA-040</t>
  </si>
  <si>
    <t>LAJ-APA-045</t>
  </si>
  <si>
    <t>LAJ-ESC-005</t>
  </si>
  <si>
    <t>LAJ-REV-005</t>
  </si>
  <si>
    <t>LAJ-REV-010</t>
  </si>
  <si>
    <t>LAJ-REV-015</t>
  </si>
  <si>
    <t>LAJ-REV-020</t>
  </si>
  <si>
    <t>LAJ-REV-025</t>
  </si>
  <si>
    <t>LAJ-REV-030</t>
  </si>
  <si>
    <t>LAJ-REV-035</t>
  </si>
  <si>
    <t>LAJ-REV-040</t>
  </si>
  <si>
    <t>LIM-001</t>
  </si>
  <si>
    <t>LIMPEZA GERAL</t>
  </si>
  <si>
    <t>LIM-CAL-005</t>
  </si>
  <si>
    <t>LIMPEZA (DESOBSTRUÇÃO) DE CALHAS</t>
  </si>
  <si>
    <t>LIM-CER-005</t>
  </si>
  <si>
    <t>LIMPEZA DE MATERIAL CERÂMICO</t>
  </si>
  <si>
    <t>LIM-FAC-005</t>
  </si>
  <si>
    <t>LAVAGEM DE FACHADA COM HIDROJATEAMENTO</t>
  </si>
  <si>
    <t>LIM-GER-005</t>
  </si>
  <si>
    <t>LIMPEZA GERAL DE OBRA</t>
  </si>
  <si>
    <t>LIM-LOU-005</t>
  </si>
  <si>
    <t>LIMPEZA DE LOUÇAS SANITÁRIAS</t>
  </si>
  <si>
    <t>LIM-MET-005</t>
  </si>
  <si>
    <t>LIMPEZA DE METAIS SANITÁRIOS</t>
  </si>
  <si>
    <t>LIM-PIS-005</t>
  </si>
  <si>
    <t>LIMPEZA DE PISO CIMENTADO E ARDÓSIA</t>
  </si>
  <si>
    <t>LIM-ROD-005</t>
  </si>
  <si>
    <t>LIMPEZA DE RODAPÉ</t>
  </si>
  <si>
    <t>LIM-VID-005</t>
  </si>
  <si>
    <t>LIMPEZA DE VIDROS E ESPELHOS</t>
  </si>
  <si>
    <t>LOC-001</t>
  </si>
  <si>
    <t>LOCAÇÃO DA OBRA</t>
  </si>
  <si>
    <t>LOC-OBR-005</t>
  </si>
  <si>
    <t>LOCAÇÃO DA OBRA (GABARITO)</t>
  </si>
  <si>
    <t>LOC-TOP-005</t>
  </si>
  <si>
    <t>LOCAÇÃO TOPOGRÁFICA ATE 20 PONTOS</t>
  </si>
  <si>
    <t>LOC-TOP-010</t>
  </si>
  <si>
    <t>LOCAÇÃO TOPOGRÁFICA DE 20 A 50 PONTOS</t>
  </si>
  <si>
    <t>LOC-TOP-015</t>
  </si>
  <si>
    <t>LOCAÇÃO TOPOGRÁFICA ACIMA DE 50 PONTOS</t>
  </si>
  <si>
    <t>LOU-001</t>
  </si>
  <si>
    <t>LOUÇAS E METAIS</t>
  </si>
  <si>
    <t>LOU-BOJ-005</t>
  </si>
  <si>
    <t>LOU-BOJ-010</t>
  </si>
  <si>
    <t>LOU-CUB-005</t>
  </si>
  <si>
    <t>LOU-CUB-010</t>
  </si>
  <si>
    <t>LOU-LAV-005</t>
  </si>
  <si>
    <t>LOU-LAV-010</t>
  </si>
  <si>
    <t>LOU-LAV-015</t>
  </si>
  <si>
    <t>LOU-MIC-005</t>
  </si>
  <si>
    <t>LOU-MIC-010</t>
  </si>
  <si>
    <t>LOU-MIC-011</t>
  </si>
  <si>
    <t>MICTÓRIO DE LOUÇA BRANCA INCLUSIVE METAIS CROMADOS</t>
  </si>
  <si>
    <t>LOU-TAN-005</t>
  </si>
  <si>
    <t>LOU-TAN-010</t>
  </si>
  <si>
    <t>LOU-TAN-015</t>
  </si>
  <si>
    <t>TANQUE DE LOUÇA BRANCA COM COLUNA 22 LITROS</t>
  </si>
  <si>
    <t>LOU-TAN-020</t>
  </si>
  <si>
    <t>LOU-TAN-040</t>
  </si>
  <si>
    <t>TANQUE EM POLIPROPILENO , 24 LITROS, DIMENSÕES 58 X 52 X 32 CM</t>
  </si>
  <si>
    <t>LOU-VAS-005</t>
  </si>
  <si>
    <t>VASO SANITÁRIO ENVELOPADO</t>
  </si>
  <si>
    <t>LOU-VAS-010</t>
  </si>
  <si>
    <t>VASO SANITÁRIO LOUÇA BRANCA SEM VÁLVULA DE DESCARGA</t>
  </si>
  <si>
    <t>LOU-VAS-015</t>
  </si>
  <si>
    <t>VASO SANITÁRIO LOUÇA BRANCA COM CAIXA ACOPLADA</t>
  </si>
  <si>
    <t>LOU-VAS-020</t>
  </si>
  <si>
    <t>VASO SANITÁRIO LOUÇA BRANCA INCLUSIVE VÁLVULA DE DESCARGA</t>
  </si>
  <si>
    <t>LOU-VAS-025</t>
  </si>
  <si>
    <t>VASO SANITÁRIO LOUÇA BRANCA INFANTIL</t>
  </si>
  <si>
    <t>LOU-VAS-030</t>
  </si>
  <si>
    <t>BACIA DE LOUÇA TURCA</t>
  </si>
  <si>
    <t>LOU-VAS-035</t>
  </si>
  <si>
    <t>MET-BOI-005</t>
  </si>
  <si>
    <t>TORNEIRA CHAVE BÓIA AUTOMÁTICA PARA RESERVATÓRIO</t>
  </si>
  <si>
    <t>MET-BOI-010</t>
  </si>
  <si>
    <t>TORNEIRA DE BÓIA, D = 15 MM (1/2")</t>
  </si>
  <si>
    <t>MET-BOI-015</t>
  </si>
  <si>
    <t>TORNEIRA DE BÓIA, D = 20 MM (3/4")</t>
  </si>
  <si>
    <t>MET-BOI-020</t>
  </si>
  <si>
    <t>TORNEIRA DE BÓIA, D = 25 MM (1")</t>
  </si>
  <si>
    <t>MET-BOI-021</t>
  </si>
  <si>
    <t>TORNEIRA DE BÓIA, D = 32 MM (1 1/4")</t>
  </si>
  <si>
    <t>MET-BOI-022</t>
  </si>
  <si>
    <t>TORNEIRA DE BÓIA, D = 40 MM (1 1/2")</t>
  </si>
  <si>
    <t>MET-BOI-023</t>
  </si>
  <si>
    <t>TORNEIRA DE BÓIA, D = 50 MM (2")</t>
  </si>
  <si>
    <t>MET-BOL-005</t>
  </si>
  <si>
    <t>BOLSA DE BORRACHA D = 1 1/2"</t>
  </si>
  <si>
    <t>MET-CHU-005</t>
  </si>
  <si>
    <t>BRAÇO PARA CHUVEIRO 510-C 1/2" X 40 CM</t>
  </si>
  <si>
    <t>MET-CHU-010</t>
  </si>
  <si>
    <t>BRAÇO PARA CHUVEIRO 536-C 1/2" X 35 CM</t>
  </si>
  <si>
    <t>MET-CHU-015</t>
  </si>
  <si>
    <t>CHUVEIRO COM ARTICULAÇÃO 517-C D = 1/2"</t>
  </si>
  <si>
    <t>MET-CHU-020</t>
  </si>
  <si>
    <t>CHUVEIRO COM ARTICULAÇÃO 517-C D = 3/4"</t>
  </si>
  <si>
    <t>MET-CHU-025</t>
  </si>
  <si>
    <t>CHUVEIRO-ELÉTRICO CROMADO 1/2"</t>
  </si>
  <si>
    <t>MET-CHU-030</t>
  </si>
  <si>
    <t>CHUVEIRO ELÉTRICO COM RESISTÊNCIA BLINDADA</t>
  </si>
  <si>
    <t>MET-CRI-005</t>
  </si>
  <si>
    <t>CRIVO PARA CHUVEIRO 526 D = 3" X 1/2"</t>
  </si>
  <si>
    <t>MET-DUC-005</t>
  </si>
  <si>
    <t>MET-LIG-005</t>
  </si>
  <si>
    <t>LIGAÇÃO FLEXÍVEL PARA BIDÊ, LAVATÓRIO, MICTÓRIO 1/2"</t>
  </si>
  <si>
    <t>MET-LIG-010</t>
  </si>
  <si>
    <t>LIGAÇÃO PARA SAÍDA DE VASO SANITÁRIO PVC CROMADO</t>
  </si>
  <si>
    <t>MET-PAR-005</t>
  </si>
  <si>
    <t>PARAFUSO CASTELO COM BUCHA</t>
  </si>
  <si>
    <t>MET-SIF-005</t>
  </si>
  <si>
    <t>SIFÃO PARA LAVATÓRIO 1680 D = 1" X 1 1/2"</t>
  </si>
  <si>
    <t>MET-SIF-010</t>
  </si>
  <si>
    <t>SIFÃO PARA PIA 1680 D = 1 1/2" X 1 1/2" C679</t>
  </si>
  <si>
    <t>MET-TOR-005</t>
  </si>
  <si>
    <t>TORNEIRA DE ENTRADA PARA FILTRO D = 1/2" X 1/4"</t>
  </si>
  <si>
    <t>MET-TOR-021</t>
  </si>
  <si>
    <t>MET-TOR-022</t>
  </si>
  <si>
    <t>TORNEIRA DE PAREDE PARA PIA DE COZINHA SEM AREJADOR CROMADA</t>
  </si>
  <si>
    <t>MET-TOR-025</t>
  </si>
  <si>
    <t>TORNEIRA PARA BEBEDOURO D = 1/2"</t>
  </si>
  <si>
    <t>MET-TOR-030</t>
  </si>
  <si>
    <t>TORNEIRA PARA LAVATÓRIO PRESMATIC ANTIVANDALISMO</t>
  </si>
  <si>
    <t>MET-TOR-035</t>
  </si>
  <si>
    <t>MET-TOR-040</t>
  </si>
  <si>
    <t>MET-TUB-005</t>
  </si>
  <si>
    <t>TUBO DE LIGAÇÃO - ÁGUA PARA VASO 1 1/2" X 20 CM</t>
  </si>
  <si>
    <t>MET-TUB-010</t>
  </si>
  <si>
    <t>TUBO PARA CAIXA LONGO D = 1 1/2"</t>
  </si>
  <si>
    <t>MET-TUB-015</t>
  </si>
  <si>
    <t>TUBO PARA VÁLVULA DE DESCARGA Nº. 18 COM ADAPTADOR D = 1 1/2"</t>
  </si>
  <si>
    <t>MET-VAL-005</t>
  </si>
  <si>
    <t>VÁLVULA AMERICANA PIA INOX 1 1/2" X 3/4"</t>
  </si>
  <si>
    <t>MET-VAL-010</t>
  </si>
  <si>
    <t>VÁLVULA AMERICANA PIA INOX 4" X 1 1/2"</t>
  </si>
  <si>
    <t>MET-VAL-015</t>
  </si>
  <si>
    <t>VÁLVULA DE DESCARGA 3600 D = 1 1/2"</t>
  </si>
  <si>
    <t>MET-VAL-018</t>
  </si>
  <si>
    <t>VÁLVULA DE RETENÇÃO DE PÉ COM CRIVO, D = 15 MM (1/2")</t>
  </si>
  <si>
    <t>MET-VAL-019</t>
  </si>
  <si>
    <t>VÁLVULA DE RETENÇÃO DE PÉ COM CRIVO, D = 20 MM (3/4")</t>
  </si>
  <si>
    <t>MET-VAL-020</t>
  </si>
  <si>
    <t>VÁLVULA DE RETENÇÃO DE PÉ COM CRIVO D = 25 MM (1")</t>
  </si>
  <si>
    <t>MET-VAL-021</t>
  </si>
  <si>
    <t>VÁLVULA DE RETENÇÃO DE PÉ COM CRIVO, D = 32 MM (1 1/4")</t>
  </si>
  <si>
    <t>MET-VAL-022</t>
  </si>
  <si>
    <t>VÁLVULA DE RETENÇÃO DE PÉ COM CRIVO, D = 40 MM (1 1/2")</t>
  </si>
  <si>
    <t>MET-VAL-023</t>
  </si>
  <si>
    <t>VÁLVULA DE RETENÇÃO DE PÉ COM CRIVO, D = 50 MM (2")</t>
  </si>
  <si>
    <t>MET-VAL-024</t>
  </si>
  <si>
    <t>VÁLVULA DE RETENÇÃO DE PÉ COM CRIVO, D = 65 MM (2 1/2")</t>
  </si>
  <si>
    <t>MET-VAL-025</t>
  </si>
  <si>
    <t>VÁLVULA DE RETENÇÃO DE PÉ COM CRIVO, D = 80 MM (3")</t>
  </si>
  <si>
    <t>MET-VAL-026</t>
  </si>
  <si>
    <t>VÁLVULA DE RETENÇÃO DE PÉ COM CRIVO, D = 100 MM (4")</t>
  </si>
  <si>
    <t>MET-VAL-029</t>
  </si>
  <si>
    <t>VÁLVULA PARA LAVATÓRIO COM LADRÃO D = 2 1/4" X 1"</t>
  </si>
  <si>
    <t>MET-VAL-030</t>
  </si>
  <si>
    <t>VÁLVULA PARA MICTÓRIO COM FECHAMENTO AUTOMÁTICO D = 1/2"</t>
  </si>
  <si>
    <t>MET-VAL-035</t>
  </si>
  <si>
    <t>VÁLVULA PARA TANQUE D = 1 1/2"</t>
  </si>
  <si>
    <t>MET-VAL-038</t>
  </si>
  <si>
    <t>VÁLVULA DE RETENÇÃO HORIZONTAL OU VERTICAL, Ø 15 MM (1/2")</t>
  </si>
  <si>
    <t>MET-VAL-039</t>
  </si>
  <si>
    <t>VÁLVULA DE RETENÇÃO HORIZONTAL OU VERTICAL, Ø 20 MM (3/4")</t>
  </si>
  <si>
    <t>MET-VAL-040</t>
  </si>
  <si>
    <t>VÁLVULA DE RETENÇÃO HORIZONTAL OU VERTICAL, Ø 32 MM (1 1/4")</t>
  </si>
  <si>
    <t>MET-VAL-045</t>
  </si>
  <si>
    <t>VÁLVULA DE RETENÇÃO HORIZONTAL OU VERTICAL, Ø 40 MM (1 1/2")</t>
  </si>
  <si>
    <t>MET-VAL-050</t>
  </si>
  <si>
    <t>VÁLVULA DE RETENÇÃO HORIZONTAL OU VERTICAL, Ø 25 MM (1")</t>
  </si>
  <si>
    <t>MET-VAL-055</t>
  </si>
  <si>
    <t>VÁLVULA DE RETENÇÃO HORIZONTAL OU VERTICAL, Ø 50 MM (2")</t>
  </si>
  <si>
    <t>MET-VAL-060</t>
  </si>
  <si>
    <t>VÁLVULA DE RETENÇÃO HORIZONTAL OU VERTICAL, Ø 65 MM (2 1/2")</t>
  </si>
  <si>
    <t>MET-VAL-065</t>
  </si>
  <si>
    <t>VÁLVULA DE RETENÇÃO HORIZONTAL OU VERTICAL, Ø 80 MM (3")</t>
  </si>
  <si>
    <t>MOB-DES-005</t>
  </si>
  <si>
    <t>OBRAS ATÉ O VALOR DE 1.000.000,00</t>
  </si>
  <si>
    <t>%</t>
  </si>
  <si>
    <t>MOB-DES-010</t>
  </si>
  <si>
    <t>OBRAS COM VALOR ENTRE 1.000.000,01 E 3.000.000,00</t>
  </si>
  <si>
    <t>MOB-DES-015</t>
  </si>
  <si>
    <t>OBRAS COM VALORES ACIMA DE 3.000.000,01</t>
  </si>
  <si>
    <t>MOB-002</t>
  </si>
  <si>
    <t>MOB-DES-020</t>
  </si>
  <si>
    <t>MOB-DES-025</t>
  </si>
  <si>
    <t>MOB-DES-030</t>
  </si>
  <si>
    <t>MUR-001</t>
  </si>
  <si>
    <t>MUR-BLO-005</t>
  </si>
  <si>
    <t>MUR-BLO-010</t>
  </si>
  <si>
    <t>MUR-BLO-015</t>
  </si>
  <si>
    <t>MUR-CAL-005</t>
  </si>
  <si>
    <t>MUR-CAL-010</t>
  </si>
  <si>
    <t>MUR-COL-005</t>
  </si>
  <si>
    <t>MUR-CON-005</t>
  </si>
  <si>
    <t>CONCERTINA CLIPADA MODELO ESPIRAL HELICOIDAL DUPLA D = 450 MM</t>
  </si>
  <si>
    <t>MUR-CON-010</t>
  </si>
  <si>
    <t>CONCERTINA CLIPADA MODELO ESPIRAL HELICOIDAL DUPLA D = 610 MM</t>
  </si>
  <si>
    <t>MUR-CON-015</t>
  </si>
  <si>
    <t>CONCERTINA CLIPADA MODELO ESPIRAL HELICOIDAL DUPLA D = 730 MM</t>
  </si>
  <si>
    <t>MUR-DEF-005</t>
  </si>
  <si>
    <t>MUR-DEF-010</t>
  </si>
  <si>
    <t>MUR-TIJ-005</t>
  </si>
  <si>
    <t>MUR-TIJ-010</t>
  </si>
  <si>
    <t>MUR-TIJ-015</t>
  </si>
  <si>
    <t>MUR-TIJ-020</t>
  </si>
  <si>
    <t>MURETA DE TIJOLO COMUM ESP. = 15CM, H = 105 CM, A REVESTIR</t>
  </si>
  <si>
    <t>MUR-TIJ-025</t>
  </si>
  <si>
    <t>MURETA DE TIJOLO COMUM ESP. = 15CM, H = 130 CM, A REVESTIR</t>
  </si>
  <si>
    <t>OBR-001</t>
  </si>
  <si>
    <t>OBRAS VIÁRIAS (PAVIMENTAÇÃO DE RUAS)</t>
  </si>
  <si>
    <t>OBR-VIA-020</t>
  </si>
  <si>
    <t>OBR-VIA-025</t>
  </si>
  <si>
    <t>OBR-VIA-030</t>
  </si>
  <si>
    <t>OBR-VIA-035</t>
  </si>
  <si>
    <t>OBR-VIA-040</t>
  </si>
  <si>
    <t>OBR-VIA-045</t>
  </si>
  <si>
    <t>OBR-VIA-050</t>
  </si>
  <si>
    <t>OBR-VIA-055</t>
  </si>
  <si>
    <t>OBR-VIA-060</t>
  </si>
  <si>
    <t>OBR-VIA-065</t>
  </si>
  <si>
    <t>OBR-VIA-066</t>
  </si>
  <si>
    <t>OBR-VIA-070</t>
  </si>
  <si>
    <t>OBR-VIA-075</t>
  </si>
  <si>
    <t>OBR-VIA-080</t>
  </si>
  <si>
    <t>OBR-VIA-085</t>
  </si>
  <si>
    <t>OBR-VIA-090</t>
  </si>
  <si>
    <t>OBR-VIA-095</t>
  </si>
  <si>
    <t>MURO DE ARRIMO EM GABIÃO CAIXA (GALVANIZADO)</t>
  </si>
  <si>
    <t>OBR-VIA-100</t>
  </si>
  <si>
    <t>MURO DE ARRIMO EM GABIÃO CAIXA (REVESTIDO COM PVC)</t>
  </si>
  <si>
    <t>OBR-VIA-105</t>
  </si>
  <si>
    <t>GABIÃO COLCHÃO RENO E = 30 CM, REVESTIDO EM PVC</t>
  </si>
  <si>
    <t>OBR-VIA-120</t>
  </si>
  <si>
    <t>PATROLAMENTO</t>
  </si>
  <si>
    <t>OBR-VIA-125</t>
  </si>
  <si>
    <t>REGULARIZAÇÃO DO SUBLEITO COM PROCTOR NORMAL</t>
  </si>
  <si>
    <t>OBR-VIA-130</t>
  </si>
  <si>
    <t>REGULARIZAÇÃO DO SUBLEITO COM PROCTOR INTERMEDIÁRIO</t>
  </si>
  <si>
    <t>OBR-VIA-131</t>
  </si>
  <si>
    <t>REGULARIZAÇÃO DO SUBLEITO COM PROCTOR INTERNORMAL</t>
  </si>
  <si>
    <t>OBR-VIA-135</t>
  </si>
  <si>
    <t>OBR-VIA-140</t>
  </si>
  <si>
    <t>OBR-VIA-145</t>
  </si>
  <si>
    <t>OBR-VIA-160</t>
  </si>
  <si>
    <t>OBR-VIA-165</t>
  </si>
  <si>
    <t>OBR-VIA-170</t>
  </si>
  <si>
    <t>OBR-VIA-175</t>
  </si>
  <si>
    <t>OBR-VIA-180</t>
  </si>
  <si>
    <t>OBR-VIA-185</t>
  </si>
  <si>
    <t>T</t>
  </si>
  <si>
    <t>OBR-VIA-190</t>
  </si>
  <si>
    <t>OBR-VIA-195</t>
  </si>
  <si>
    <t>OBR-VIA-200</t>
  </si>
  <si>
    <t>OBR-VIA-205</t>
  </si>
  <si>
    <t>OBR-VIA-206</t>
  </si>
  <si>
    <t>PARALELEPÍPEDO, RETIRADA E REASSENTAMENTO SOBRE COXIM DE AREIA</t>
  </si>
  <si>
    <t>OBR-VIA-207</t>
  </si>
  <si>
    <t>OBR-VIA-208</t>
  </si>
  <si>
    <t>OBR-VIA-210</t>
  </si>
  <si>
    <t>OBR-VIA-215</t>
  </si>
  <si>
    <t>OBR-VIA-216</t>
  </si>
  <si>
    <t>OBR-VIA-219</t>
  </si>
  <si>
    <t>OBR-VIA-220</t>
  </si>
  <si>
    <t>OBR-VIA-225</t>
  </si>
  <si>
    <t>OBR-VIA-230</t>
  </si>
  <si>
    <t>OBR-VIA-235</t>
  </si>
  <si>
    <t>OBR-VIA-240</t>
  </si>
  <si>
    <t>OBR-VIA-245</t>
  </si>
  <si>
    <t>OBR-VIA-250</t>
  </si>
  <si>
    <t>OBR-VIA-255</t>
  </si>
  <si>
    <t>OBR-VIA-260</t>
  </si>
  <si>
    <t>OBR-VIA-265</t>
  </si>
  <si>
    <t>OBR-VIA-290</t>
  </si>
  <si>
    <t>OBR-VIA-295</t>
  </si>
  <si>
    <t>OBR-VIA-296</t>
  </si>
  <si>
    <t>CONFORMAÇÃO DO LEITO ESTRADAL, INCLUSIVE UMIDECIMENTO</t>
  </si>
  <si>
    <t>HA</t>
  </si>
  <si>
    <t>OBR-VIA-315</t>
  </si>
  <si>
    <t>M3XKM</t>
  </si>
  <si>
    <t>OBR-VIA-320</t>
  </si>
  <si>
    <t>OBR-VIA-325</t>
  </si>
  <si>
    <t>OBR-VIA-330</t>
  </si>
  <si>
    <t>OBR-VIA-335</t>
  </si>
  <si>
    <t>OBR-VIA-336</t>
  </si>
  <si>
    <t>OBR-VIA-340</t>
  </si>
  <si>
    <t>OBR-VIA-345</t>
  </si>
  <si>
    <t>TRANSPORTE DE AGREGADO DMT DE 0 A 10 KM</t>
  </si>
  <si>
    <t>OBR-VIA-350</t>
  </si>
  <si>
    <t>TRANSPORTE DE AGREGADO DMT DE 10 A 15 KM</t>
  </si>
  <si>
    <t>OBR-VIA-355</t>
  </si>
  <si>
    <t>TRANSPORTE DE AGREGADO DMT DE 15 A 20 KM</t>
  </si>
  <si>
    <t>OBR-VIA-370</t>
  </si>
  <si>
    <t>TRANSPORTE DE AGREGADO DMT ACIMA DE 50 KM</t>
  </si>
  <si>
    <t>OBR-VIA-375</t>
  </si>
  <si>
    <t>TRANSPORTE DE PMF/CBUQ PARA CONSERVAÇÃO DMT 0 A 10 KM</t>
  </si>
  <si>
    <t>OBR-VIA-380</t>
  </si>
  <si>
    <t>TRANSPORTE DE PMF/CBUQ PARA CONSERVAÇÃO DMT 10 A 15 KM</t>
  </si>
  <si>
    <t>OBR-VIA-385</t>
  </si>
  <si>
    <t>TRANSPORTE DE PMF/CBUQ PARA CONSERVAÇÃO DMT 15 A 20 KM</t>
  </si>
  <si>
    <t>OBR-VIA-390</t>
  </si>
  <si>
    <t>TRANSPORTE DE PMF/CBUQ PARA CONSERVAÇÃO DMT 20 A 25 KM</t>
  </si>
  <si>
    <t>OBR-VIA-391</t>
  </si>
  <si>
    <t>TRANSPORTE DE PMF/CBUQ PARA CONSERVAÇÃO DMT 25 A 30 KM</t>
  </si>
  <si>
    <t>OBR-VIA-400</t>
  </si>
  <si>
    <t>TRANSPORTE DE PMF/CBUQ PARA CONSERVAÇÃO DMT 30 A 50 KM</t>
  </si>
  <si>
    <t>OBR-VIA-405</t>
  </si>
  <si>
    <t>TRANSPORTE DE PMF/CBUQ PARA CONSERVAÇÃO DMT ACIMA DE 50 KM</t>
  </si>
  <si>
    <t>OBR-VIA-410</t>
  </si>
  <si>
    <t>TRANSPORTE DE MATERIAL DE QUALQUER NATUREZA DMT 0 A 10 KM</t>
  </si>
  <si>
    <t>TXKM</t>
  </si>
  <si>
    <t>OBR-VIA-415</t>
  </si>
  <si>
    <t>TRANSPORTE DE MATERIAL DE QUALQUER NATUREZA DMT 10 A 15 KM</t>
  </si>
  <si>
    <t>OBR-VIA-420</t>
  </si>
  <si>
    <t>TRANSPORTE DE MATERIAL DE QUALQUER NATUREZA DMT 15 A 20 KM</t>
  </si>
  <si>
    <t>OBR-VIA-425</t>
  </si>
  <si>
    <t>TRANSPORTE DE MATERIAL DE QUALQUER NATUREZA DMT 20 A 25 KM</t>
  </si>
  <si>
    <t>OBR-VIA-426</t>
  </si>
  <si>
    <t>TRANSPORTE DE MATERIAL DE QUALQUER NATUREZA DMT 25 A 30 KM</t>
  </si>
  <si>
    <t>OBR-VIA-430</t>
  </si>
  <si>
    <t>TRANSPORTE DE MATERIAL DE QUALQUER NATUREZA DMT 30 A 50 KM</t>
  </si>
  <si>
    <t>OBR-VIA-435</t>
  </si>
  <si>
    <t>OBR-VIA-440</t>
  </si>
  <si>
    <t>ASSENTAMENTO DE MATA-BURRO DE CONCRETO</t>
  </si>
  <si>
    <t>OBR-002</t>
  </si>
  <si>
    <t>OBRAS DE ARTE ESPECIAIS - PONTES</t>
  </si>
  <si>
    <t>OBR-PON-005</t>
  </si>
  <si>
    <t>ENSECADEIRA DE ESTACAS PRANCHA COM ESGOTAMENTO</t>
  </si>
  <si>
    <t>OBR-PON-010</t>
  </si>
  <si>
    <t>OBR-PON-015</t>
  </si>
  <si>
    <t>CIMBRAMENTO EM MADEIRA PARA PONTE OU VIADUTO</t>
  </si>
  <si>
    <t>OBR-PON-020</t>
  </si>
  <si>
    <t>CIMBRAMENTO METÁLICO PARA PONTE OU VIADUTO</t>
  </si>
  <si>
    <t>OBR-PON-025</t>
  </si>
  <si>
    <t>TRANSPORTE E COLOCAÇÃO DE PRÉ-LAJE (PONTE)</t>
  </si>
  <si>
    <t>U</t>
  </si>
  <si>
    <t>OBR-PON-030</t>
  </si>
  <si>
    <t>JUNTAS DE PAVIMENTAÇÃO LONGITUDINAL E TRANSVERSAL (PONTE)</t>
  </si>
  <si>
    <t>OBR-PON-035</t>
  </si>
  <si>
    <t>APARELHO DE APOIO DE NEOPRENE FRETADO</t>
  </si>
  <si>
    <t>OBR-PON-045</t>
  </si>
  <si>
    <t>GROUT PARA FIXAÇÃO DE APARELHO DE APOIO</t>
  </si>
  <si>
    <t>OBR-PON-050</t>
  </si>
  <si>
    <t>ARGAMASSA EPOXI</t>
  </si>
  <si>
    <t>OBR-PON-055</t>
  </si>
  <si>
    <t>GUARDA-CORPO TUBULAR METÁLICO (PONTE)</t>
  </si>
  <si>
    <t>OBR-PON-060</t>
  </si>
  <si>
    <t>GUARDA-CORPO EM CHAPA METÁLICA (GRADIL PARA PONTE)</t>
  </si>
  <si>
    <t>OBR-PON-065</t>
  </si>
  <si>
    <t>ANDAIME SUSPENSO PARA PLATAFORMA DE TRABALHO (PONTE)</t>
  </si>
  <si>
    <t>OBR-PON-070</t>
  </si>
  <si>
    <t>OBR-PON-075</t>
  </si>
  <si>
    <t>ENSECADEIRA INCLUSIVE RETIRADA DO MADEIRAMENTO , PAREDE DUPLA</t>
  </si>
  <si>
    <t>OBR-PON-080</t>
  </si>
  <si>
    <t>TRAVESSIA DE MADEIRA PARA VEÍCULOS</t>
  </si>
  <si>
    <t>OBR-PON-095</t>
  </si>
  <si>
    <t>OBR-PON-100</t>
  </si>
  <si>
    <t>OBR-PON-105</t>
  </si>
  <si>
    <t>LANÇAMENTO DE TABULEIRO PRÉ MOLDADO</t>
  </si>
  <si>
    <t>OBR-PON-110</t>
  </si>
  <si>
    <t>PAI-001</t>
  </si>
  <si>
    <t>PAISAGISMO</t>
  </si>
  <si>
    <t>PAI-CER-005</t>
  </si>
  <si>
    <t>CERCA EM FERRO, TRIANGULAR, PADRÃO PREFEITURA</t>
  </si>
  <si>
    <t>PAI-COV-005</t>
  </si>
  <si>
    <t>PAI-COV-010</t>
  </si>
  <si>
    <t>PAI-COV-015</t>
  </si>
  <si>
    <t>PAI-GRA-005</t>
  </si>
  <si>
    <t>PAI-GRA-010</t>
  </si>
  <si>
    <t>PAI-GRA-015</t>
  </si>
  <si>
    <t>PAI-MUD-005</t>
  </si>
  <si>
    <t>FORNECIMENTO DE ÁRVORE - SIBIPURUNA</t>
  </si>
  <si>
    <t>PAI-MUD-010</t>
  </si>
  <si>
    <t>FORNECIMENTO DE ÁRVORE - IPÊ ROSA</t>
  </si>
  <si>
    <t>PAI-MUD-015</t>
  </si>
  <si>
    <t>FORNECIMENTO DE ÁRVORE - PAU FERRO</t>
  </si>
  <si>
    <t>PAI-MUD-020</t>
  </si>
  <si>
    <t>FORNECIMENTO DE ÁRVORE - CÁSSIA MIMOSA</t>
  </si>
  <si>
    <t>PAI-MUD-025</t>
  </si>
  <si>
    <t>FORNECIMENTO DE ÁRVORE - JACARANDÁ MIMOSO</t>
  </si>
  <si>
    <t>PAI-MUD-030</t>
  </si>
  <si>
    <t>FORNECIMENTO DE FORRAÇÃO - ALCALYPHA</t>
  </si>
  <si>
    <t>PAI-MUD-035</t>
  </si>
  <si>
    <t>FORNECIMENTO DE FORRAÇÃO - WEDELIA</t>
  </si>
  <si>
    <t>PAI-MUD-040</t>
  </si>
  <si>
    <t>FORNECIMENTO DE FORRAÇÃO - CLOROFITO</t>
  </si>
  <si>
    <t>PAI-MUD-045</t>
  </si>
  <si>
    <t>FORNECIMENTO DE ARBUSTO - BELA EMÍLIA</t>
  </si>
  <si>
    <t>PAI-MUD-050</t>
  </si>
  <si>
    <t>FORNECIMENTO DE ARBUSTO - CAMARA</t>
  </si>
  <si>
    <t>PAI-MUD-055</t>
  </si>
  <si>
    <t>FORNECIMENTO DE PALMEIRA - LICURI</t>
  </si>
  <si>
    <t>PAI-MUD-060</t>
  </si>
  <si>
    <t>FORNECIMENTO DE PALMEIRA ARECA LUTESCENS</t>
  </si>
  <si>
    <t>PAI-SEI-005</t>
  </si>
  <si>
    <t>LASTRO DE SEIXO, INCLUSIVE LANÇAMENTO</t>
  </si>
  <si>
    <t>PIN-001</t>
  </si>
  <si>
    <t>PINTURA</t>
  </si>
  <si>
    <t>PIN-ACR-005</t>
  </si>
  <si>
    <t>PIN-ACR-006</t>
  </si>
  <si>
    <t>PIN-ACR-010</t>
  </si>
  <si>
    <t>PIN-ACR-017</t>
  </si>
  <si>
    <t>PIN-ACR-020</t>
  </si>
  <si>
    <t>PIN-ACR-025</t>
  </si>
  <si>
    <t>PINTURA ACRÍLICA SOBRE PISOS CIMENTADOS</t>
  </si>
  <si>
    <t>PIN-ACR-030</t>
  </si>
  <si>
    <t>PINTURA ACRÍLICA PARA DEMARCAÇÃO DE QUADRA ESPORTIVA</t>
  </si>
  <si>
    <t>PIN-ACR-035</t>
  </si>
  <si>
    <t>PINTURA ACRÍLICA DE PISO DE QUADRAS ESPORTIVA</t>
  </si>
  <si>
    <t>PIN-ACR-040</t>
  </si>
  <si>
    <t>PIN-ACR-045</t>
  </si>
  <si>
    <t>PINTURA ACRÍLICA CONCENTRADA DE PISO DE QUADRAS ESPORTIVA</t>
  </si>
  <si>
    <t>PIN-ACR-050</t>
  </si>
  <si>
    <t>PIN-BOR-005</t>
  </si>
  <si>
    <t>PINTURA BORRACHA CLORADA EM FAIXAS DE DEMARCAÇÃO DE PISO</t>
  </si>
  <si>
    <t>PIN-BOR-010</t>
  </si>
  <si>
    <t>PINTURA BORRACHA CLORADA EM TELHAS DE FIBROCIMENTO</t>
  </si>
  <si>
    <t>PIN-BOR-015</t>
  </si>
  <si>
    <t>PINTURA BORRACHA CLORADA SOBRE REVESTIMENTO OU CONCRETO</t>
  </si>
  <si>
    <t>PIN-BOR-020</t>
  </si>
  <si>
    <t>PIN-CAI-005</t>
  </si>
  <si>
    <t>CAIACAO INTERNA,TRÊS DEMÃOS COM PIGMENTO</t>
  </si>
  <si>
    <t>PIN-CAI-010</t>
  </si>
  <si>
    <t>CAIACAO EXTERNA,TRÊS DEMÃOS COM PIGMENTO</t>
  </si>
  <si>
    <t>PIN-CER-005</t>
  </si>
  <si>
    <t>CERA EM ESQUADRIAS DE MADEIRA (3 DEMÃOS)</t>
  </si>
  <si>
    <t>PIN-CER-010</t>
  </si>
  <si>
    <t>CERA NOS RODAPÉS (3 DEMÃOS)</t>
  </si>
  <si>
    <t>PIN-EMA-005</t>
  </si>
  <si>
    <t>EMASSAMENTO DE PAREDES COM 1 DEMÃO DE MASSA ACRÍLICA</t>
  </si>
  <si>
    <t>PIN-EMA-006</t>
  </si>
  <si>
    <t>EMASSAMENTO DE PAREDES COM 2 DEMÃO DE MASSA ACRÍLICA</t>
  </si>
  <si>
    <t>PIN-EMA-007</t>
  </si>
  <si>
    <t>EMASSAMENTO DE TETOS COM 1 DEMÃO DE MASSA ACRÍLICA</t>
  </si>
  <si>
    <t>PIN-EMA-008</t>
  </si>
  <si>
    <t>EMASSAMENTO DE TETOS COM 2 DEMÃO DE MASSA ACRÍLICA</t>
  </si>
  <si>
    <t>PIN-EMA-010</t>
  </si>
  <si>
    <t>EMASSAMENTO DE PAREDES COM 1 DEMÃO DE MASSA PVA</t>
  </si>
  <si>
    <t>PIN-EMA-011</t>
  </si>
  <si>
    <t>EMASSAMENTO DE PAREDES COM 2 DEMÃO DE MASSA PVA</t>
  </si>
  <si>
    <t>PIN-EMA-012</t>
  </si>
  <si>
    <t>EMASSAMENTO DE TETOS COM 1 DEMÃO DE MASSA PVA</t>
  </si>
  <si>
    <t>PIN-EMA-013</t>
  </si>
  <si>
    <t>EMASSAMENTO DE TETOS COM 2 DEMÃO DE MASSA PVA</t>
  </si>
  <si>
    <t>PIN-EMA-015</t>
  </si>
  <si>
    <t>EMASSAMENTO A ÓLEO SOBRE MADEIRA</t>
  </si>
  <si>
    <t>PIN-EMA-020</t>
  </si>
  <si>
    <t>PIN-EMA-025</t>
  </si>
  <si>
    <t>PIN-EMA-026</t>
  </si>
  <si>
    <t>PIN-EMA-030</t>
  </si>
  <si>
    <t>PIN-EMA-031</t>
  </si>
  <si>
    <t>EMASSAMENTO DE FORRO DE GESSO COM 1 DEMÃO DE MASSA PVA</t>
  </si>
  <si>
    <t>PIN-EPO-005</t>
  </si>
  <si>
    <t>PIN-ESM-005</t>
  </si>
  <si>
    <t>PINTURA ÓLEO/ESMALTE, 2 DEMÃOS EM ESQUADRIAS DE FERRO</t>
  </si>
  <si>
    <t>PIN-ESM-010</t>
  </si>
  <si>
    <t>PINTURA ÓLEO/ESMALTE, 2 DEMÃOS EM ESTRUTURA DE AÇO CARBONO</t>
  </si>
  <si>
    <t>PIN-ESM-015</t>
  </si>
  <si>
    <t>PIN-ESM-020</t>
  </si>
  <si>
    <t>PINTURA ESMALTE, 1 DEMÃO SOBRE RUFOS, CALHAS E CONDUTORES</t>
  </si>
  <si>
    <t>PIN-ESM-025</t>
  </si>
  <si>
    <t>PIN-ESM-030</t>
  </si>
  <si>
    <t>PIN-ESM-035</t>
  </si>
  <si>
    <t>PINTURA ÓLEO/ESMALTE, 2 DEMÃOS EM ESTRUTURA METÁLICA</t>
  </si>
  <si>
    <t>PIN-LAT-005</t>
  </si>
  <si>
    <t>PIN-LAT-006</t>
  </si>
  <si>
    <t>PIN-LAT-010</t>
  </si>
  <si>
    <t>PIN-LAT-011</t>
  </si>
  <si>
    <t>PIN-LAT-015</t>
  </si>
  <si>
    <t>PIN-LAT-016</t>
  </si>
  <si>
    <t>PIN-LAT-020</t>
  </si>
  <si>
    <t>PIN-LIX-005</t>
  </si>
  <si>
    <t>LIXAMENTO DE PINTURA DE PAREDE</t>
  </si>
  <si>
    <t>PIN-LIX-006</t>
  </si>
  <si>
    <t>LIXAMENTO DE PINTURA DE TETOS</t>
  </si>
  <si>
    <t>PIN-LIX-010</t>
  </si>
  <si>
    <t>LIXAMENTO DE PINTURA EM MADEIRA</t>
  </si>
  <si>
    <t>PIN-LIX-015</t>
  </si>
  <si>
    <t>LIXAMENTO DE PINTURA EM SERRALHERIA</t>
  </si>
  <si>
    <t>PIN-OLE-005</t>
  </si>
  <si>
    <t>PIN-OLE-015</t>
  </si>
  <si>
    <t>PIN-ONE-005</t>
  </si>
  <si>
    <t>PIN-PER-005</t>
  </si>
  <si>
    <t>PIN-PER-010</t>
  </si>
  <si>
    <t>PIN-PIN-005</t>
  </si>
  <si>
    <t>PIN-PIN-010</t>
  </si>
  <si>
    <t>PIN-RES-005</t>
  </si>
  <si>
    <t>PINTURA COM RESINA ACRÍLICA, 2 DEMÃOS, EM CONCRETO</t>
  </si>
  <si>
    <t>PIN-SEL-005</t>
  </si>
  <si>
    <t>PIN-SEL-010</t>
  </si>
  <si>
    <t>PIN-SEL-015</t>
  </si>
  <si>
    <t>PIN-SIL-005</t>
  </si>
  <si>
    <t>PINTURA A BASE SILICONE, 2 DEMÃOS, EM CONCRETO OU ALVENARIA</t>
  </si>
  <si>
    <t>PIN-TEX-015</t>
  </si>
  <si>
    <t>PINTURA TEXTURIZADA COM ROLO, EXCLUSIVE FUNDO SELADOR</t>
  </si>
  <si>
    <t>PIN-TEX-020</t>
  </si>
  <si>
    <t>PIN-TRA-005</t>
  </si>
  <si>
    <t>PIN-TRA-006</t>
  </si>
  <si>
    <t>PIN-VER-005</t>
  </si>
  <si>
    <t>VERNIZ ACRÍLICO, 2 DEMÃOS, SOBRE ALVENARIA OU CONCRETO</t>
  </si>
  <si>
    <t>PIN-VER-010</t>
  </si>
  <si>
    <t>VERNIZ EM ESQUADRIAS DE MADEIRA, 2 DEMÃOS, BRILHANTE</t>
  </si>
  <si>
    <t>PIN-VER-015</t>
  </si>
  <si>
    <t>VERNIZ EM ESQUADRIAS DE MADEIRA, 2 DEMÃOS, ACETINADO</t>
  </si>
  <si>
    <t>PIN-VER-020</t>
  </si>
  <si>
    <t>VERNIZ EM ESQUADRIAS DE MADEIRA, 2 DEMÃOS, FOSCO</t>
  </si>
  <si>
    <t>PIN-VER-025</t>
  </si>
  <si>
    <t>VERNIZ EM MADEIRA, 2 DEMÃOS FILTRO SOLAR BRILHANTE</t>
  </si>
  <si>
    <t>PIN-VER-030</t>
  </si>
  <si>
    <t>VERNIZ EM MADEIRA, 2 DEMÃOS FILTRO SOLAR FOSCO</t>
  </si>
  <si>
    <t>PIN-VER-035</t>
  </si>
  <si>
    <t>PIN-ZAR-006</t>
  </si>
  <si>
    <t>PIS-001</t>
  </si>
  <si>
    <t>PISOS</t>
  </si>
  <si>
    <t>PIS-API-005</t>
  </si>
  <si>
    <t>APICOAMENTO DE PISO CIMENTADO - PROFUNDIDADE ATÉ 1 CM</t>
  </si>
  <si>
    <t>PIS-ARD-005</t>
  </si>
  <si>
    <t>PISO DE PEDRA ARDÓSIA 20 X 20 CM</t>
  </si>
  <si>
    <t>PIS-ARD-010</t>
  </si>
  <si>
    <t>PISO DE PEDRA ARDÓSIA 30 X 30 CM</t>
  </si>
  <si>
    <t>PIS-ARD-015</t>
  </si>
  <si>
    <t>PISO DE PEDRA ARDÓSIA 40 X 40 CM</t>
  </si>
  <si>
    <t>PIS-ARD-020</t>
  </si>
  <si>
    <t>PIS-BOR-005</t>
  </si>
  <si>
    <t>PIS-CAL-005</t>
  </si>
  <si>
    <t>PIS-CAL-010</t>
  </si>
  <si>
    <t>REMOÇÃO E REASSENTAMENTO DE CALÇADA PORTUGUESA</t>
  </si>
  <si>
    <t>PIS-CAR-005</t>
  </si>
  <si>
    <t>CARPETE DE MADEIRA estruturado, inclusive colocação e acabamento</t>
  </si>
  <si>
    <t>PIS-CER-005</t>
  </si>
  <si>
    <t>PIS-CER-010</t>
  </si>
  <si>
    <t>PIS-CER-015</t>
  </si>
  <si>
    <t>PIS-CER-020</t>
  </si>
  <si>
    <t>PIS-CIM-005</t>
  </si>
  <si>
    <t>PIS-CIM-010</t>
  </si>
  <si>
    <t>PIS-CIM-015</t>
  </si>
  <si>
    <t>PIS-CIM-020</t>
  </si>
  <si>
    <t>PIS-CIM-040</t>
  </si>
  <si>
    <t>PISO CIMENTADO NATADO COM ARGAMASSA 1:3, SEM JUNTA E = 2 CM</t>
  </si>
  <si>
    <t>PIS-CIM-045</t>
  </si>
  <si>
    <t>PIS-CIM-050</t>
  </si>
  <si>
    <t>PISO CIMENTADO NATADO COM ARGAMASSA 1:3, SEM JUNTA E = 3 CM</t>
  </si>
  <si>
    <t>PIS-CIM-060</t>
  </si>
  <si>
    <t>PISO CIMENTADO NATADO COM ARGAMASSA 1:3, SEM JUNTA E = 5 CM</t>
  </si>
  <si>
    <t>PIS-CIM-065</t>
  </si>
  <si>
    <t>PIS-CIM-070</t>
  </si>
  <si>
    <t>PIS-CIM-075</t>
  </si>
  <si>
    <t>PIS-CIM-080</t>
  </si>
  <si>
    <t>PIS-CIM-085</t>
  </si>
  <si>
    <t>PIS-CIM-090</t>
  </si>
  <si>
    <t>PIS-CIM-095</t>
  </si>
  <si>
    <t>PIS-CIM-100</t>
  </si>
  <si>
    <t>PIS-CIM-105</t>
  </si>
  <si>
    <t>PIS-CIM-110</t>
  </si>
  <si>
    <t>PIS-CON-005</t>
  </si>
  <si>
    <t>PIS-CON-010</t>
  </si>
  <si>
    <t>PIS-CON-015</t>
  </si>
  <si>
    <t>PIS-CON-020</t>
  </si>
  <si>
    <t>PIS-CON-025</t>
  </si>
  <si>
    <t>PIS-CON-030</t>
  </si>
  <si>
    <t>PIS-CON-035</t>
  </si>
  <si>
    <t>PISO EM CONCRETO FCK = 20 MPA COM 25 KG DE DRAMIX/M3</t>
  </si>
  <si>
    <t>PIS-FAI-005</t>
  </si>
  <si>
    <t>FAIXA ANTIDERRAPANTE NOS DEGRAUS DE ESCADA</t>
  </si>
  <si>
    <t>PIS-FAI-010</t>
  </si>
  <si>
    <t>FAIXA ANTIDERRAPANTE PARA DEGRAU EM PEDRA - FAIXA APICOADA</t>
  </si>
  <si>
    <t>PIS-GRA-005</t>
  </si>
  <si>
    <t>PISO DE GRANITO CINZA ANDORINHA E = 2 CM, 40 X 40 CM</t>
  </si>
  <si>
    <t>PIS-IAR-005</t>
  </si>
  <si>
    <t>PIS-IAR-010</t>
  </si>
  <si>
    <t>PIS-JUN-005</t>
  </si>
  <si>
    <t>JUNTA DE DILATAÇÃO PREENCHIDA COM MASTIQUE ELÁSTICO</t>
  </si>
  <si>
    <t>PIS-LAD-005</t>
  </si>
  <si>
    <t>PISO DE LADRILHO HIDRÁULICO 20 X 20 CM, NA COR NATURAL</t>
  </si>
  <si>
    <t>PIS-LAD-010</t>
  </si>
  <si>
    <t>PISO DE LADRILHO HIDRÁULICO 20 X 20 CM, DE UMA COR</t>
  </si>
  <si>
    <t>PIS-LAD-015</t>
  </si>
  <si>
    <t>PISO DE LADRILHO HIDRÁULICO 20 X 20 CM, DE DUAS CORES</t>
  </si>
  <si>
    <t>PIS-LAD-035</t>
  </si>
  <si>
    <t>PISO PODOTÁTIL DE ALERTA, 40 X 40 CM, VERMELHO/AMARELO</t>
  </si>
  <si>
    <t>PIS-LAD-040</t>
  </si>
  <si>
    <t>PISO PODOTÁTIL DIRECIONAL, 40 X 40 CM, VERMELHO/AMARELO</t>
  </si>
  <si>
    <t>PIS-LAJ-005</t>
  </si>
  <si>
    <t>LAJE DE TRANSIÇÃO E = 5 CM, SEM JUNTA, FCK = 10 MPA (MANUAL)</t>
  </si>
  <si>
    <t>PIS-LAJ-010</t>
  </si>
  <si>
    <t>LAJE DE TRANSIÇÃO E = 6 CM, SEM JUNTA, FCK = 10 MPA (MANUAL)</t>
  </si>
  <si>
    <t>PIS-LAJ-015</t>
  </si>
  <si>
    <t>LAJE DE TRANSIÇÃO E = 8 CM, SEM JUNTA, FCK = 10 MPA (MANUAL)</t>
  </si>
  <si>
    <t>PIS-LAJ-020</t>
  </si>
  <si>
    <t>PIS-LAJ-021</t>
  </si>
  <si>
    <t>PIS-LAJ-022</t>
  </si>
  <si>
    <t>PIS-LAJ-023</t>
  </si>
  <si>
    <t>PIS-LAJ-024</t>
  </si>
  <si>
    <t>PIS-LAJ-025</t>
  </si>
  <si>
    <t>PIS-LAJ-026</t>
  </si>
  <si>
    <t>PIS-LAJ-027</t>
  </si>
  <si>
    <t>PIS-LAJ-028</t>
  </si>
  <si>
    <t>PIS-LAJ-029</t>
  </si>
  <si>
    <t>PIS-LON-005</t>
  </si>
  <si>
    <t>LONA PRETA</t>
  </si>
  <si>
    <t>PIS-MAD-005</t>
  </si>
  <si>
    <t>PIS-MAD-006</t>
  </si>
  <si>
    <t>PIS-MAD-007</t>
  </si>
  <si>
    <t>PIS-MAD-008</t>
  </si>
  <si>
    <t>PIS-MAD-010</t>
  </si>
  <si>
    <t>PISO TÁBUA CORRIDA DE MADEIRA SUCUPIRA OU IPÊ L = 10 CM</t>
  </si>
  <si>
    <t>PIS-MAD-015</t>
  </si>
  <si>
    <t>RASPAÇÃO E APLICAÇÃO SINTECO EM PISO DE MADEIRA</t>
  </si>
  <si>
    <t>PIS-MAD-020</t>
  </si>
  <si>
    <t>RASPAÇÃO E APLICAÇÃO DE RESINA EM PISO DE MADEIRA</t>
  </si>
  <si>
    <t>PIS-MAD-025</t>
  </si>
  <si>
    <t>PIS-MAR-005</t>
  </si>
  <si>
    <t>PISO DE MÁRMORE BRANCO NACIONAL E = 2 CM</t>
  </si>
  <si>
    <t>PIS-MAR-010</t>
  </si>
  <si>
    <t>PISO DE MÁRMORE BRANCO NACIONAL E = 3 CM</t>
  </si>
  <si>
    <t>PIS-MIT-005</t>
  </si>
  <si>
    <t>PISO EM MARMORITE CINZA - JUNTA PLÁSTICA 1 X 1 M</t>
  </si>
  <si>
    <t>PIS-MIT-006</t>
  </si>
  <si>
    <t>PISO EM MARMORITE CINZA - JUNTA ALUMÍNIO 1 X 1 M</t>
  </si>
  <si>
    <t>PIS-MIT-010</t>
  </si>
  <si>
    <t>PISO EM MARMORITE CIMENTO BRANCO - JUNTA PLÁSTICA 1 X 1 M</t>
  </si>
  <si>
    <t>PIS-MIT-011</t>
  </si>
  <si>
    <t>PISO EM MARMORITE CIMENTO BRANCO - JUNTA ALUMÍNIO 1 X 1 M</t>
  </si>
  <si>
    <t>PIS-MIT-025</t>
  </si>
  <si>
    <t>POLIMENTO E LIMPEZA DE PISO MARMORITE</t>
  </si>
  <si>
    <t>PIS-POL-005</t>
  </si>
  <si>
    <t>LANÇAMENTO E POLIMENTO DE CONCRETO TIPO NÍVEL "0"</t>
  </si>
  <si>
    <t>PIS-POL-010</t>
  </si>
  <si>
    <t>POLIMENTO DE CONCRETO TIPO NÍVEL "0"</t>
  </si>
  <si>
    <t>PIS-POR-005</t>
  </si>
  <si>
    <t>PIS-POR-010</t>
  </si>
  <si>
    <t>PIS-REJ-005</t>
  </si>
  <si>
    <t>REJUNTAMENTO EPÓXI</t>
  </si>
  <si>
    <t>PIS-SOC-005</t>
  </si>
  <si>
    <t>SOCO COM ENCHIMENTO EM TIJOLOS MACIÇOS H = 10 CM</t>
  </si>
  <si>
    <t>PIS-TAT-005</t>
  </si>
  <si>
    <t>PISO TÁTIL direcional de borracha, assentado com cola, e=5 mm</t>
  </si>
  <si>
    <t>PIS-TAT-010</t>
  </si>
  <si>
    <t>PISO TÁTIL direcional de borracha, assentado com argamassa, e=7 mm</t>
  </si>
  <si>
    <t>PIS-TAT-015</t>
  </si>
  <si>
    <t>PISO TÁTIL de alerta de borracha, assentado com cola, e=5 mm</t>
  </si>
  <si>
    <t>PIS-TAT-020</t>
  </si>
  <si>
    <t>PISO TÁTIL de alerta de borracha, assentado com argamassa, e=7 mm</t>
  </si>
  <si>
    <t>PIS-TIJ-005</t>
  </si>
  <si>
    <t>PISO DE TIJOLO CERÂMICO MACIÇO PRENSADO</t>
  </si>
  <si>
    <t>PIS-VIN-005</t>
  </si>
  <si>
    <t>PLACA VINÍLICA 30 X 30 CM E = 2 MM</t>
  </si>
  <si>
    <t>PLA-001</t>
  </si>
  <si>
    <t>PLA-ACO-005</t>
  </si>
  <si>
    <t>PLACA EM CHAPA DE AÇO ESCOVADO 25 X 12 CM, E = 1 MM</t>
  </si>
  <si>
    <t>PLA-ACO-010</t>
  </si>
  <si>
    <t>PLA-ALU-005</t>
  </si>
  <si>
    <t>PLACA DE INAUGURAÇÃO EM ALUMÍNIO FUNDIDO, 60 X 40 CM</t>
  </si>
  <si>
    <t>PLA-ALU-010</t>
  </si>
  <si>
    <t>PLACA DE INAUGURAÇÃO EM ALUMÍNIO FUNDIDO 85 X 50 CM</t>
  </si>
  <si>
    <t>PLA-ALU-015</t>
  </si>
  <si>
    <t>PLA-ALU-020</t>
  </si>
  <si>
    <t>PLA-ALU-025</t>
  </si>
  <si>
    <t>PLA-ALU-030</t>
  </si>
  <si>
    <t>PLACA DE ALUMÍNIO FUNDIDO DE NUMERAÇÃO DE PORTAS, 3 X 3 CM</t>
  </si>
  <si>
    <t>PLA-ALU-035</t>
  </si>
  <si>
    <t>PLACA DE ALUMÍNIO FUNDIDO DE NUMERAÇÃO DE PORTAS, 5 X 5 CM</t>
  </si>
  <si>
    <t>PLA-ALU-040</t>
  </si>
  <si>
    <t>PLA-ALU-045</t>
  </si>
  <si>
    <t>PLACA DE ALUMÍNIO ANODIZADO 25 X 25 CM PARA IDENTIFICAÇÃO</t>
  </si>
  <si>
    <t>PLA-ALU-050</t>
  </si>
  <si>
    <t>PLA-ALU-055</t>
  </si>
  <si>
    <t>PLA-LAT-005</t>
  </si>
  <si>
    <t>CHAPAS DE LATÃO PERFURADO PARA NUMERAÇÃO DE CHAVES</t>
  </si>
  <si>
    <t>PLA-TUB-005</t>
  </si>
  <si>
    <t>PLACA 1,20 X 0,50 M, COM MOLDURA DE TUBO D = 50 MM</t>
  </si>
  <si>
    <t>PLA-TUB-010</t>
  </si>
  <si>
    <t>PLACA 1,20 X 0,90 M, COM MOLDURA DE TUBO D = 50 MM</t>
  </si>
  <si>
    <t>PLU-001</t>
  </si>
  <si>
    <t>ÁGUAS PLUVIAIS</t>
  </si>
  <si>
    <t>PLU-CAL-005</t>
  </si>
  <si>
    <t>PLU-CAL-020</t>
  </si>
  <si>
    <t>PLU-CAL-025</t>
  </si>
  <si>
    <t>PLU-CAL-030</t>
  </si>
  <si>
    <t>PLU-CAL-035</t>
  </si>
  <si>
    <t>PLU-CAL-040</t>
  </si>
  <si>
    <t>PLU-CAL-045</t>
  </si>
  <si>
    <t>PLU-CAL-046</t>
  </si>
  <si>
    <t>PLU-CAL-050</t>
  </si>
  <si>
    <t>PLU-CAL-055</t>
  </si>
  <si>
    <t>PLU-CAL-060</t>
  </si>
  <si>
    <t>PLU-CAL-065</t>
  </si>
  <si>
    <t>PLU-CAL-070</t>
  </si>
  <si>
    <t>PLU-CAL-075</t>
  </si>
  <si>
    <t>PLU-CAL-080</t>
  </si>
  <si>
    <t>PLU-CAL-085</t>
  </si>
  <si>
    <t>PLU-CAL-090</t>
  </si>
  <si>
    <t>PLU-CHA-005</t>
  </si>
  <si>
    <t>PLU-CON-005</t>
  </si>
  <si>
    <t>PLU-CON-006</t>
  </si>
  <si>
    <t>PLU-CON-010</t>
  </si>
  <si>
    <t>CONDUTOR EM AÇO GALVANIZADO 100 MM</t>
  </si>
  <si>
    <t>PLU-DRE-005</t>
  </si>
  <si>
    <t>PLU-GRE-005</t>
  </si>
  <si>
    <t>GRELHA HEMISFÉRICA DE FERRO FUNDIDO Ø 75 MM (3")</t>
  </si>
  <si>
    <t>PLU-GRE-010</t>
  </si>
  <si>
    <t>GRELHA HEMISFÉRICA DE FERRO FUNDIDO Ø 100 MM (4")</t>
  </si>
  <si>
    <t>PLU-GRE-015</t>
  </si>
  <si>
    <t>GRELHA HEMISFÉRICA DE FERRO FUNDIDO Ø 150 MM (6")</t>
  </si>
  <si>
    <t>PLU-RUF-005</t>
  </si>
  <si>
    <t>PLU-RUF-010</t>
  </si>
  <si>
    <t>PLU-RUF-015</t>
  </si>
  <si>
    <t>PLU-RUF-020</t>
  </si>
  <si>
    <t>PLU-RUF-025</t>
  </si>
  <si>
    <t>PLU-RUF-030</t>
  </si>
  <si>
    <t>PLU-RUF-045</t>
  </si>
  <si>
    <t>PLU-RUF-050</t>
  </si>
  <si>
    <t>PLU-RUF-055</t>
  </si>
  <si>
    <t>PRA-001</t>
  </si>
  <si>
    <t>PRATELEIRA</t>
  </si>
  <si>
    <t>PRA-ARD-005</t>
  </si>
  <si>
    <t>PRATELEIRA DE ARDÓSIA E = 2 CM EMBUTIDA EM PAREDE</t>
  </si>
  <si>
    <t>PRA-ARD-010</t>
  </si>
  <si>
    <t>PRA-CON-005</t>
  </si>
  <si>
    <t>PRA-CON-010</t>
  </si>
  <si>
    <t>PRA-GRA-005</t>
  </si>
  <si>
    <t>PRA-GRA-010</t>
  </si>
  <si>
    <t>PRA-MAD-005</t>
  </si>
  <si>
    <t>PRA-MAD-010</t>
  </si>
  <si>
    <t>PRA-MAR-005</t>
  </si>
  <si>
    <t>PRA-MAR-010</t>
  </si>
  <si>
    <t>PRE-001</t>
  </si>
  <si>
    <t>PREPARO DO TERRENO</t>
  </si>
  <si>
    <t>PRE-CAP-005</t>
  </si>
  <si>
    <t>CAPINA MANUAL DO TERRENO</t>
  </si>
  <si>
    <t>PRE-DES-005</t>
  </si>
  <si>
    <t>PRE-LIM-005</t>
  </si>
  <si>
    <t>LIMPEZA DO TERRENO, CAPINA E QUEIMA</t>
  </si>
  <si>
    <t>RAS-001</t>
  </si>
  <si>
    <t>RASGO E ENCHIMENTO EM PAREDE (PARA OBRAS DE REFORMA)</t>
  </si>
  <si>
    <t>ENC-ALV-005</t>
  </si>
  <si>
    <t>ENC-ALV-010</t>
  </si>
  <si>
    <t>ENC-ALV-015</t>
  </si>
  <si>
    <t>RAS-ALV-005</t>
  </si>
  <si>
    <t>RASGOS ALVENARIA PARA PASSAGEM DE ELETRODUTO D = 15 MM</t>
  </si>
  <si>
    <t>RAS-ALV-010</t>
  </si>
  <si>
    <t>RAS-ALV-015</t>
  </si>
  <si>
    <t>RAS-ALV-020</t>
  </si>
  <si>
    <t>RASGO CONCRETO PARA TUBULAÇÃO D = 15 A 25 MM (1/2" A 1")</t>
  </si>
  <si>
    <t>RAS-ALV-025</t>
  </si>
  <si>
    <t>RASGO CONCRETO PARA TUBULAÇÃO D = 32 A 50 MM (1 1/4" A 2")</t>
  </si>
  <si>
    <t>RAS-ALV-030</t>
  </si>
  <si>
    <t>RASGO CONCRETO PARA TUBULAÇÃO D = 65 A 100 MM (1 1/2" A 4")</t>
  </si>
  <si>
    <t>REV-001</t>
  </si>
  <si>
    <t>REVESTIMENTOS DE PAREDES E TETOS</t>
  </si>
  <si>
    <t>REV-ARD-005</t>
  </si>
  <si>
    <t>ARREMATE EM ARDÓSIA H = 5 CM</t>
  </si>
  <si>
    <t>REV-AZU-010</t>
  </si>
  <si>
    <t>REV-AZU-011</t>
  </si>
  <si>
    <t>REV-AZU-015</t>
  </si>
  <si>
    <t>REJUNTAMENTO AZULEJOS, JUNTAS MAXIMO 3 MM</t>
  </si>
  <si>
    <t>REV-BAR-005</t>
  </si>
  <si>
    <t>REVESTIMENTO COM ARGAMASSA BARITADA, E = 2 CM</t>
  </si>
  <si>
    <t>REV-CAN-005</t>
  </si>
  <si>
    <t>CANTONEIRA DE PVC PARA ACABAMENTO DE QUINAS</t>
  </si>
  <si>
    <t>REV-CAN-010</t>
  </si>
  <si>
    <t>CANTONEIRA DE ALUMÍNIO PARA ACABAMENTO DE QUINAS</t>
  </si>
  <si>
    <t>REV-CER-005</t>
  </si>
  <si>
    <t>REV-CER-010</t>
  </si>
  <si>
    <t>REV-CER-015</t>
  </si>
  <si>
    <t>REV-CER-020</t>
  </si>
  <si>
    <t>REV-CER-035</t>
  </si>
  <si>
    <t>CERÂMICA DECORADA EM FAIXA 50 X 200 MM</t>
  </si>
  <si>
    <t>REV-CHA-005</t>
  </si>
  <si>
    <t>REV-CHA-006</t>
  </si>
  <si>
    <t>CHAPISCO DE TETOS COM ARGAMASSA 1:3 CIMENTO E AREIA, A COLHER</t>
  </si>
  <si>
    <t>REV-CHA-010</t>
  </si>
  <si>
    <t>CHAPISCO COM ARGAMASSA 1:3 CIMENTO E AREIA, A PENEIRA</t>
  </si>
  <si>
    <t>REV-CHA-015</t>
  </si>
  <si>
    <t>CHAPISCO COM BRITA FINA 1:2:3 CIMENTO, AREIA E PEDRISCO</t>
  </si>
  <si>
    <t>REV-CHA-020</t>
  </si>
  <si>
    <t>REV-EMB-005</t>
  </si>
  <si>
    <t>EMBOÇO COM ARGAMASSA 1:6, CIMENTO E AREIA</t>
  </si>
  <si>
    <t>REV-ESP-005</t>
  </si>
  <si>
    <t>ESPALA EM ARGAMASSA TRAÇO 1:7</t>
  </si>
  <si>
    <t>REV-FRI-005</t>
  </si>
  <si>
    <t>FRISO DE ALUMÍNIO ANODIZADO NATURAL 3/8" (USO INTERNO)</t>
  </si>
  <si>
    <t>REV-GES-005</t>
  </si>
  <si>
    <t>REV-GES-010</t>
  </si>
  <si>
    <t>REBOCO COM GESSO SOBRE BLOCOS DE CONCRETO</t>
  </si>
  <si>
    <t>REV-GES-015</t>
  </si>
  <si>
    <t>RODATETO DE GESSO</t>
  </si>
  <si>
    <t>REV-GRA-005</t>
  </si>
  <si>
    <t>REVESTIMENTO COM GRANITO CINZA ANDORINHA E = 2 CM</t>
  </si>
  <si>
    <t>REV-JUN-005</t>
  </si>
  <si>
    <t>ABERTURA DE JUNTA EM ARGAMASSA DE REVESTIMENTO, L = 1 A 2 CM</t>
  </si>
  <si>
    <t>REV-LAD-005</t>
  </si>
  <si>
    <t>REV-LAD-010</t>
  </si>
  <si>
    <t>REV-LAM-005</t>
  </si>
  <si>
    <t>REVESTIMENTO EM LAMINADO MELAMÍNICO</t>
  </si>
  <si>
    <t>REV-LAM-010</t>
  </si>
  <si>
    <t>REV-LIT-005</t>
  </si>
  <si>
    <t>REV-MAR-005</t>
  </si>
  <si>
    <t>REVESTIMENTO COM MÁRMORE BRANCO NACIONAL E = 2 CM</t>
  </si>
  <si>
    <t>REV-NAT-020</t>
  </si>
  <si>
    <t>REV-PAS-005</t>
  </si>
  <si>
    <t>REV-PAS-010</t>
  </si>
  <si>
    <t>REV-POR-005</t>
  </si>
  <si>
    <t>REV-POR-010</t>
  </si>
  <si>
    <t>REV-PST-005</t>
  </si>
  <si>
    <t>ARREMATE EM PEDRA SÃO TOMÉ H = 5 CM</t>
  </si>
  <si>
    <t>REV-PST-010</t>
  </si>
  <si>
    <t>REVESTIMENTO EM PEDRA SÃO TOMÉ 40 X 40 CM (PREÇO MÉDIO)</t>
  </si>
  <si>
    <t>REV-QDR-010</t>
  </si>
  <si>
    <t>REVESTIMENTO DE QUADROS PARA GIZ COM 2 MASSAS</t>
  </si>
  <si>
    <t>REV-QUA-005</t>
  </si>
  <si>
    <t>REVESTIMENTO COM ARGAMASSA QUARTZOSA</t>
  </si>
  <si>
    <t>REV-REB-005</t>
  </si>
  <si>
    <t>REBOCO COM ARGAMASSA 1:7, CIMENTO E AREIA</t>
  </si>
  <si>
    <t>REV-REB-010</t>
  </si>
  <si>
    <t>REV-REB-015</t>
  </si>
  <si>
    <t>REBOCO COM ARGAMASSA 1:2:8 CIMENTO, CAL E AREIA</t>
  </si>
  <si>
    <t>REV-REB-020</t>
  </si>
  <si>
    <t>REVESTIMENTO DE PAREDES EM CAMADA ÚNICA 1:3, CIMENTO E AREIA</t>
  </si>
  <si>
    <t>REV-REB-021</t>
  </si>
  <si>
    <t>REVESTIMENTO DE TETOS EM CAMADA ÚNICA 1:3, CIMENTO E AREIA</t>
  </si>
  <si>
    <t>REV-REB-025</t>
  </si>
  <si>
    <t>REV-VER-010</t>
  </si>
  <si>
    <t>ROD-001</t>
  </si>
  <si>
    <t>RODAPÉS</t>
  </si>
  <si>
    <t>ROD-ARD-005</t>
  </si>
  <si>
    <t>RODAPÉ DE PEDRA ARDÓSIA H = 5 CM</t>
  </si>
  <si>
    <t>ROD-ARD-010</t>
  </si>
  <si>
    <t>RODAPÉ DE PEDRA ARDÓSIA H = 7 CM</t>
  </si>
  <si>
    <t>ROD-ARG-005</t>
  </si>
  <si>
    <t>ROD-ARG-010</t>
  </si>
  <si>
    <t>ROD-ARG-015</t>
  </si>
  <si>
    <t>ROD-CER-005</t>
  </si>
  <si>
    <t>RODAPÉ DE CERÂMICA H = 10 CM</t>
  </si>
  <si>
    <t>ROD-GRA-005</t>
  </si>
  <si>
    <t>RODAPÉ DE GRANITO H = 7 CM CINZA ANDORINHA</t>
  </si>
  <si>
    <t>ROD-GRA-010</t>
  </si>
  <si>
    <t>RODAPÉ DE GRANITO H = 5 CM CINZA ANDORINHA</t>
  </si>
  <si>
    <t>ROD-GRA-015</t>
  </si>
  <si>
    <t>RODAPÉ DE GRANITO H = 10 CM CINZA ANDORINHA</t>
  </si>
  <si>
    <t>ROD-IAR-005</t>
  </si>
  <si>
    <t>RODAPÉ INDUSTRIAL DE ALTA RESISTÊNCIA CINZA H = 5 CM</t>
  </si>
  <si>
    <t>ROD-IAR-010</t>
  </si>
  <si>
    <t>RODAPÉ INDUSTRIAL DE ALTA RESISTÊNCIA CINZA H = 7 CM</t>
  </si>
  <si>
    <t>ROD-MAD-005</t>
  </si>
  <si>
    <t>RODAPÉ DE MADEIRA SUCUPIRA OU IPÊ, H = 7 CM</t>
  </si>
  <si>
    <t>ROD-MIT-005</t>
  </si>
  <si>
    <t>RODAPÉ DE MARMORITE CINZA H = 5 CM</t>
  </si>
  <si>
    <t>ROD-MIT-010</t>
  </si>
  <si>
    <t>RODAPÉ DE MARMORITE CINZA H = 7 CM</t>
  </si>
  <si>
    <t>ROD-MIT-011</t>
  </si>
  <si>
    <t>RODAPÉ DE MARMORITE CINZA H = 10 CM</t>
  </si>
  <si>
    <t>ROD-MIT-015</t>
  </si>
  <si>
    <t>RODAPÉ DE MARMORITE COM CIMENTO BRANCO H = 5 CM</t>
  </si>
  <si>
    <t>ROD-MIT-020</t>
  </si>
  <si>
    <t>RODAPÉ DE MARMORITE COM CIMENTO BRANCO H = 7 CM</t>
  </si>
  <si>
    <t>ROD-MIT-021</t>
  </si>
  <si>
    <t>RODAPÉ DE MARMORITE COM CIMENTO BRANCO H = 10 CM</t>
  </si>
  <si>
    <t>SEDS-001</t>
  </si>
  <si>
    <t>PADRÃO SEDS</t>
  </si>
  <si>
    <t>SEDS-ALA-005</t>
  </si>
  <si>
    <t>SEDS-ANT-005</t>
  </si>
  <si>
    <t>SEDS-BEL-005</t>
  </si>
  <si>
    <t>BELICHE SIMPLES, EXCETO ESCADA - PADRÃO SEDS</t>
  </si>
  <si>
    <t>SEDS-CAM-005</t>
  </si>
  <si>
    <t>CAMA INDIVIDUAL - D5-A - PADRÃO SEDS</t>
  </si>
  <si>
    <t>SEDS-COL-005</t>
  </si>
  <si>
    <t>ASSENTAMENTO DE ESQUADRIA DE FERRO E CHAPA</t>
  </si>
  <si>
    <t>SEDS-COR-005</t>
  </si>
  <si>
    <t>GUARDA-CORPO - PADRÃO SEDS</t>
  </si>
  <si>
    <t>SEDS-ESC-005</t>
  </si>
  <si>
    <t>ESCADA PARA BELICHE - PADRÃO SEDS</t>
  </si>
  <si>
    <t>SEDS-ESQ-005</t>
  </si>
  <si>
    <t>PORTA DE ABRIR, 01 FOLHA, EM CHAPA 14 SAE 1020 - PADRÃO SEDS</t>
  </si>
  <si>
    <t>SEDS-ESQ-010</t>
  </si>
  <si>
    <t>JANELA EM GRADE E TELA - PADRÃO SEDS</t>
  </si>
  <si>
    <t>SEDS-ESQ-015</t>
  </si>
  <si>
    <t>PORTA DE ABRIR, 02 FOLHAS, EM CHAPA 14 SAE 1020 - PADRÃO SEDS</t>
  </si>
  <si>
    <t>SEDS-ESQ-020</t>
  </si>
  <si>
    <t>JANELA DE FERRO E METALON COM CHAPA E GRADE - PADRÃO SEDS</t>
  </si>
  <si>
    <t>SEDS-ESQ-025</t>
  </si>
  <si>
    <t>SEDS-ESQ-030</t>
  </si>
  <si>
    <t>JANELA DE FERRO - PADRÃO SEDS</t>
  </si>
  <si>
    <t>SEDS-ESQ-035</t>
  </si>
  <si>
    <t>JANELA VENEZIANA FIXA EM CHAPA 14 - PADRÃO SEDS</t>
  </si>
  <si>
    <t>SEDS-ESQ-040</t>
  </si>
  <si>
    <t>JANELA FIXA EM CHAPA - PADRÃO SEDS</t>
  </si>
  <si>
    <t>SEDS-ESQ-045</t>
  </si>
  <si>
    <t>SEDS-ESQ-050</t>
  </si>
  <si>
    <t>PORTA DE ABRIR EM FERRO E TELA FIO 6 - PADRÃO SEDS</t>
  </si>
  <si>
    <t>SEDS-ESQ-055</t>
  </si>
  <si>
    <t>SEDS-ESQ-060</t>
  </si>
  <si>
    <t>JANELA EM GRADE - PADRÃO SEDS</t>
  </si>
  <si>
    <t>SEDS-ESQ-065</t>
  </si>
  <si>
    <t>SEDS-ESQ-070</t>
  </si>
  <si>
    <t>PORTA DE ABRIR EM GRADE - PADRÃO SEDS</t>
  </si>
  <si>
    <t>SEDS-ESQ-075</t>
  </si>
  <si>
    <t>PORTA DE ABRIR EM GRADE E TELA - PADRÃO SEDS</t>
  </si>
  <si>
    <t>SEDS-ESQ-080</t>
  </si>
  <si>
    <t>ESQUADRIA METÁLICA PARA PASSA DOCUMENTOS - PADRÃO SEDS</t>
  </si>
  <si>
    <t>SEDS-ESQ-085</t>
  </si>
  <si>
    <t>JANELA TIPO VENEZIANA EM CHAPA 14 - PADRÃO SEDS</t>
  </si>
  <si>
    <t>SEDS-LAV-005</t>
  </si>
  <si>
    <t>SEDS-MAR-005</t>
  </si>
  <si>
    <t>SEDS-MES-005</t>
  </si>
  <si>
    <t>SEDS-MES-010</t>
  </si>
  <si>
    <t>SEDS-MUR-005</t>
  </si>
  <si>
    <t>SEDS-PRA-005</t>
  </si>
  <si>
    <t>SEDS-PRA-010</t>
  </si>
  <si>
    <t>SEDS-SET-005</t>
  </si>
  <si>
    <t>S1- SETEIRA EM CHAPA 95 X 12 CM - PADRÃO SEDS</t>
  </si>
  <si>
    <t>SEDS-SET-010</t>
  </si>
  <si>
    <t>S2 - SETEIRA EM CHAPA 115 X 12 CM - PADRÀO SEDS</t>
  </si>
  <si>
    <t>SEDS-SET-015</t>
  </si>
  <si>
    <t>S3 - JANELA DE GRADE DE SETEIRA FIXA 80 X 12 CM - PADRÃO SEDS</t>
  </si>
  <si>
    <t>SEDS-TAN-005</t>
  </si>
  <si>
    <t>SEDS-VAS-005</t>
  </si>
  <si>
    <t>SEDS-VIS-001</t>
  </si>
  <si>
    <t>SEE-001</t>
  </si>
  <si>
    <t>PADRÃO SEE</t>
  </si>
  <si>
    <t>SEE-ALA-005</t>
  </si>
  <si>
    <t>SEE-ALA-010</t>
  </si>
  <si>
    <t>SEE-ALA-015</t>
  </si>
  <si>
    <t>SEE-ALÇ-005</t>
  </si>
  <si>
    <t>SEE-ALÇ-010</t>
  </si>
  <si>
    <t>SEE-ARM-005</t>
  </si>
  <si>
    <t>SEE-ARM-010</t>
  </si>
  <si>
    <t>SEE-ARM-015</t>
  </si>
  <si>
    <t>SEE-ARM-020</t>
  </si>
  <si>
    <t>ARMÁRIO PARA VASSOURAS - D.M.L.</t>
  </si>
  <si>
    <t>SEE-BAN-005</t>
  </si>
  <si>
    <t>SEE-BAR-005</t>
  </si>
  <si>
    <t>BARRAMENTO DE MADEIRA IPÊ PARA SALA DE AULA, L = 7 CM</t>
  </si>
  <si>
    <t>SEE-ESQ-005</t>
  </si>
  <si>
    <t>SEE-ESQ-010</t>
  </si>
  <si>
    <t>SEE-EST-005</t>
  </si>
  <si>
    <t>SEE-EST-010</t>
  </si>
  <si>
    <t>SEE-EST-015</t>
  </si>
  <si>
    <t>SEE-EST-020</t>
  </si>
  <si>
    <t>SEE-EST-025</t>
  </si>
  <si>
    <t>SEE-EST-030</t>
  </si>
  <si>
    <t>SEE-EST-035</t>
  </si>
  <si>
    <t>SEE-EST-040</t>
  </si>
  <si>
    <t>SEE-EST-045</t>
  </si>
  <si>
    <t>SEE-EST-050</t>
  </si>
  <si>
    <t>SEE-EST-055</t>
  </si>
  <si>
    <t>ESCADA SOBRE O SOLO DEGRAUS APROXIMADAMENTE 50 X 16,5 CM</t>
  </si>
  <si>
    <t>SEE-FOS-005</t>
  </si>
  <si>
    <t>SEE-FOS-010</t>
  </si>
  <si>
    <t>SEE-FOS-015</t>
  </si>
  <si>
    <t>SEE-FOS-020</t>
  </si>
  <si>
    <t>SEE-FOS-025</t>
  </si>
  <si>
    <t>SEE-FUN-005</t>
  </si>
  <si>
    <t>SEE-FUN-010</t>
  </si>
  <si>
    <t>SEE-LAV-005</t>
  </si>
  <si>
    <t>SEE-QUA-005</t>
  </si>
  <si>
    <t>SEE-QUA-010</t>
  </si>
  <si>
    <t>QUADRO PARA GIZ E CARTAZES - MOLDURA EM ALUMÍNIO</t>
  </si>
  <si>
    <t>SEE-QUA-015</t>
  </si>
  <si>
    <t>QUADRO PARA GIZ E CARTAZES, 557 X 126 CM - MOLDURA EM MADEIRA</t>
  </si>
  <si>
    <t>SEE-QUA-016</t>
  </si>
  <si>
    <t>QUADRO PARA GIZ E CARTAZES, 310 X 131 CM - MOLDURA EM MADEIRA</t>
  </si>
  <si>
    <t>SEE-QUA-020</t>
  </si>
  <si>
    <t>SEE-QUA-025</t>
  </si>
  <si>
    <t>QUADRO DE AVISO COMPLETO, COM PORTA DE VIDRO 50 X 80 X 8 CM</t>
  </si>
  <si>
    <t>SEE-QUA-026</t>
  </si>
  <si>
    <t>SEE-QUA-030</t>
  </si>
  <si>
    <t>QUADRO DE AVISOS 80 X 40 CM, COMPLETO, COLOCADO</t>
  </si>
  <si>
    <t>SEE-QUA-035</t>
  </si>
  <si>
    <t>SEE-QUA-036</t>
  </si>
  <si>
    <t>SEE-QUA-040</t>
  </si>
  <si>
    <t>QUADRO DE CHAVES 50 X 46 CM</t>
  </si>
  <si>
    <t>SEE-REG-005</t>
  </si>
  <si>
    <t>RÉGUA DE 10 X 1,7 CM (PEROBA ROSA) CANTO BOLEADO</t>
  </si>
  <si>
    <t>SEE-SER-005</t>
  </si>
  <si>
    <t>SEE-SER-006</t>
  </si>
  <si>
    <t>SEE-SER-010</t>
  </si>
  <si>
    <t>SEE-SER-011</t>
  </si>
  <si>
    <t>SEE-SER-015</t>
  </si>
  <si>
    <t>SEE-SER-016</t>
  </si>
  <si>
    <t>SEE-SER-020</t>
  </si>
  <si>
    <t>SEE-SER-021</t>
  </si>
  <si>
    <t>SEE-SER-025</t>
  </si>
  <si>
    <t>SEE-SER-026</t>
  </si>
  <si>
    <t>SEE-SER-030</t>
  </si>
  <si>
    <t>SEE-SER-035</t>
  </si>
  <si>
    <t>SEE-SER-036</t>
  </si>
  <si>
    <t>SEE-SER-040</t>
  </si>
  <si>
    <t>SEE-SER-041</t>
  </si>
  <si>
    <t>SEE-SER-045</t>
  </si>
  <si>
    <t>SEE-SER-046</t>
  </si>
  <si>
    <t>SEE-SER-056</t>
  </si>
  <si>
    <t>SEE-SER-060</t>
  </si>
  <si>
    <t>SEE-SER-061</t>
  </si>
  <si>
    <t>SEE-SER-065</t>
  </si>
  <si>
    <t>SEE-SER-066</t>
  </si>
  <si>
    <t>SEE-SER-070</t>
  </si>
  <si>
    <t>SEE-SER-071</t>
  </si>
  <si>
    <t>SEE-SER-075</t>
  </si>
  <si>
    <t>SEE-SER-076</t>
  </si>
  <si>
    <t>SEE-SER-080</t>
  </si>
  <si>
    <t>JT - (150 X 75 CM) PAINEL FIXO EM TELA METÁLICA FIO 12 #5mm</t>
  </si>
  <si>
    <t>SEE-SER-081</t>
  </si>
  <si>
    <t>JT - (150 X 80 CM) PAINEL FIXO EM TELA METÁLICA FIO 12 #5mm</t>
  </si>
  <si>
    <t>SEE-SER-100</t>
  </si>
  <si>
    <t>SEE-SER-110</t>
  </si>
  <si>
    <t>SEE-SER-120</t>
  </si>
  <si>
    <t>PORTA 1,00 X 2,10 CM, CONFORME DETALHE DE PROJETO</t>
  </si>
  <si>
    <t>SEE-SER-125</t>
  </si>
  <si>
    <t>QUADRO METÁLICO 2,00 X 0,60 M EM TELA METÁLICA 1", FIO # 10</t>
  </si>
  <si>
    <t>SEE-SER-130</t>
  </si>
  <si>
    <t>SEE-SER-131</t>
  </si>
  <si>
    <t>SEE-SER-135</t>
  </si>
  <si>
    <t>SEE-SER-150</t>
  </si>
  <si>
    <t>GR - GRADE FIXA EM FERRO (180 X 158 CM) , COLOCADA</t>
  </si>
  <si>
    <t>SEE-SER-155</t>
  </si>
  <si>
    <t>SEE-SER-156</t>
  </si>
  <si>
    <t>SEE-SER-160</t>
  </si>
  <si>
    <t>SEE-SER-165</t>
  </si>
  <si>
    <t>SEE-SER-170</t>
  </si>
  <si>
    <t>SER-001</t>
  </si>
  <si>
    <t>SERRALHERIA</t>
  </si>
  <si>
    <t>SER-ALA-005</t>
  </si>
  <si>
    <t>SER-ALA-010</t>
  </si>
  <si>
    <t>SER-ALA-015</t>
  </si>
  <si>
    <t>SER-ALÇ-005</t>
  </si>
  <si>
    <t>SER-ALÇ-010</t>
  </si>
  <si>
    <t>SER-ALÇ-015</t>
  </si>
  <si>
    <t>SER-APO-005</t>
  </si>
  <si>
    <t>SER-ARM-005</t>
  </si>
  <si>
    <t>SER-ARM-010</t>
  </si>
  <si>
    <t>ARMÁRIO PARA TV E VÍDEO</t>
  </si>
  <si>
    <t>SER-BAT-005</t>
  </si>
  <si>
    <t>BATE-RODAS EM TUBO GALVANIZADO DIN 2440, D = 3"</t>
  </si>
  <si>
    <t>SER-CAI-006</t>
  </si>
  <si>
    <t>SER-COL-005</t>
  </si>
  <si>
    <t>ASSENTAMENTO DE JANELAS METÁLICAS BASCULANTE OU FIXA</t>
  </si>
  <si>
    <t>SER-COL-010</t>
  </si>
  <si>
    <t>ASSENTAMENTO DE JANELAS METÁLICAS CORRER E MAXIMO AR</t>
  </si>
  <si>
    <t>SER-COL-015</t>
  </si>
  <si>
    <t>ASSENTAMENTO DE GRADIS E PORTÕES</t>
  </si>
  <si>
    <t>SER-COL-020</t>
  </si>
  <si>
    <t>ASSENTAMENTO DE PORTA DE FERRO UMA OU DUAS FOLHAS</t>
  </si>
  <si>
    <t>SER-COR-005</t>
  </si>
  <si>
    <t>SER-COR-006</t>
  </si>
  <si>
    <t>SER-COR-007</t>
  </si>
  <si>
    <t>SER-COR-010</t>
  </si>
  <si>
    <t>SER-COR-011</t>
  </si>
  <si>
    <t>SER-COR-015</t>
  </si>
  <si>
    <t>SER-COR-020</t>
  </si>
  <si>
    <t>SER-COR-025</t>
  </si>
  <si>
    <t>CORRIMÃO SIMPLES EM TUBO DE AÇO INOX D = 1 1/2" - FIXADO EM PISO</t>
  </si>
  <si>
    <t>SER-COR-030</t>
  </si>
  <si>
    <t>SER-COR-035</t>
  </si>
  <si>
    <t>SER-DEG-005</t>
  </si>
  <si>
    <t>SER-ESC-005</t>
  </si>
  <si>
    <t>ESCADA MARINHEIRO COM GRADIL PROTETOR - D = 3/4"</t>
  </si>
  <si>
    <t>SER-ESC-010</t>
  </si>
  <si>
    <t>ESCADA MARINHEIRO - TUBO GALVANIZADO D = 3/4" E D = 1/2"</t>
  </si>
  <si>
    <t>SER-FEC-005</t>
  </si>
  <si>
    <t>SER-GRA-005</t>
  </si>
  <si>
    <t>SER-GRE-005</t>
  </si>
  <si>
    <t>SER-GRE-010</t>
  </si>
  <si>
    <t>SER-JAN-005</t>
  </si>
  <si>
    <t>FORNECIMENTO E ASSENTAMENTO DE JANELA BASCULANTE DE FERRO</t>
  </si>
  <si>
    <t>SER-JAN-006</t>
  </si>
  <si>
    <t>FORNECIMENTO E ASSENTAMENTO DE JANELA DE CORRER EM FERRO</t>
  </si>
  <si>
    <t>SER-JAN-007</t>
  </si>
  <si>
    <t>FORNECIMENTO E ASSENTAMENTO DE JANELA MAXIMO-AR EM FERRO</t>
  </si>
  <si>
    <t>SER-JAN-010</t>
  </si>
  <si>
    <t>FORNECIMENTO E ASSENTAMENTO DE JANELA BASCULANTE EM METALON</t>
  </si>
  <si>
    <t>SER-JAN-015</t>
  </si>
  <si>
    <t>FORNECIMENTO E ASSENTAMENTO DE JANELA DE CORRER EM METALON</t>
  </si>
  <si>
    <t>SER-JAN-016</t>
  </si>
  <si>
    <t>FORNECIMENTO E ASSENTAMENTO DE JANELA MAXIMO-AR EM METALON</t>
  </si>
  <si>
    <t>SER-JAN-020</t>
  </si>
  <si>
    <t>SER-JAN-025</t>
  </si>
  <si>
    <t>SER-JAN-030</t>
  </si>
  <si>
    <t>SER-JAN-035</t>
  </si>
  <si>
    <t>SER-JAN-040</t>
  </si>
  <si>
    <t>SER-MAR-005</t>
  </si>
  <si>
    <t>FORNECIMENTO E ASSENTAMENTO DE MARCO EM CHAPA METÁLICA</t>
  </si>
  <si>
    <t>SER-MAS-005</t>
  </si>
  <si>
    <t>SER-MAS-010</t>
  </si>
  <si>
    <t>MASTRO PARA FACHADA</t>
  </si>
  <si>
    <t>SER-MAS-015</t>
  </si>
  <si>
    <t>SER-PAI-005</t>
  </si>
  <si>
    <t>SER-POR-005</t>
  </si>
  <si>
    <t>SER-POR-010</t>
  </si>
  <si>
    <t>SER-POR-011</t>
  </si>
  <si>
    <t>SER-POR-015</t>
  </si>
  <si>
    <t>SER-POR-016</t>
  </si>
  <si>
    <t>SER-POR-026</t>
  </si>
  <si>
    <t>SER-POR-030</t>
  </si>
  <si>
    <t>SER-POR-035</t>
  </si>
  <si>
    <t>PORTA EM PERFIL E CHAPA METÁLICA</t>
  </si>
  <si>
    <t>SER-POR-040</t>
  </si>
  <si>
    <t>PORTA VENEZIANA EM CHAPA DOBRADA E METALON</t>
  </si>
  <si>
    <t>SER-POR-045</t>
  </si>
  <si>
    <t>PORTA VENEZIANA EM PERFIL E CHAPA METÁLICA</t>
  </si>
  <si>
    <t>SER-POR-050</t>
  </si>
  <si>
    <t>SER-POR-055</t>
  </si>
  <si>
    <t>PORTÃO DE GRADE COLOCADO COM CADEADO</t>
  </si>
  <si>
    <t>SER-POR-060</t>
  </si>
  <si>
    <t>PORTÃO DE TUBO DE FERRO COLOCADO COM CADEADO</t>
  </si>
  <si>
    <t>SER-POR-070</t>
  </si>
  <si>
    <t>PORTÃO EM PERFIL E CHAPA METÁLICA COLOCADO COM CADEADO</t>
  </si>
  <si>
    <t>SER-POR-075</t>
  </si>
  <si>
    <t>PORTÃO EM TUBO GALVANIZADO 2 1/2" COM TELA FIO 12 # 1/2"</t>
  </si>
  <si>
    <t>SER-POR-076</t>
  </si>
  <si>
    <t>SER-POR-080</t>
  </si>
  <si>
    <t>SER-POR-085</t>
  </si>
  <si>
    <t>SER-POR-090</t>
  </si>
  <si>
    <t>SER-POR-095</t>
  </si>
  <si>
    <t>SER-VED-005</t>
  </si>
  <si>
    <t>VEDAÇÃO DE ESQUADRIAS METÁLICAS COM SILICONE PASTOSO</t>
  </si>
  <si>
    <t>SOL-001</t>
  </si>
  <si>
    <t>SOLEIRAS E PEITORIS</t>
  </si>
  <si>
    <t>PEI-ARD-006</t>
  </si>
  <si>
    <t>PEITORIL DE ARDÓSIA E = 2 CM</t>
  </si>
  <si>
    <t>PEI-CON-005</t>
  </si>
  <si>
    <t>PEITORIL DE CONCRETO E = 3 CM, FCK &gt;= 13,5 MPA, L = 20 CM</t>
  </si>
  <si>
    <t>PEI-CON-010</t>
  </si>
  <si>
    <t>PEITORIL DE CONCRETO E = 3 CM, FCK &gt;= 13,5 MPA, L = 25 CM</t>
  </si>
  <si>
    <t>PEI-CON-015</t>
  </si>
  <si>
    <t>PEI-GRA-005</t>
  </si>
  <si>
    <t>PEITORIL DE GRANITO CINZA ANDORINHA E = 2 CM</t>
  </si>
  <si>
    <t>PEI-GRA-010</t>
  </si>
  <si>
    <t>PEITORIL DE GRANITO CINZA ANDORINHA E = 3 CM</t>
  </si>
  <si>
    <t>PEI-MAR-005</t>
  </si>
  <si>
    <t>PEITORIL DE MÁRMORE BRANCO E = 2 CM</t>
  </si>
  <si>
    <t>PEI-MAR-010</t>
  </si>
  <si>
    <t>PEITORIL DE MÁRMORE BRANCO E = 3 CM</t>
  </si>
  <si>
    <t>SOL-ARD-005</t>
  </si>
  <si>
    <t>SOLEIRA DE ARDÓSIA E = 2 CM</t>
  </si>
  <si>
    <t>SOL-GRA-005</t>
  </si>
  <si>
    <t>SOLEIRA DE GRANITO CINZA ANDORINHA E = 2 CM</t>
  </si>
  <si>
    <t>SOL-MAR-010</t>
  </si>
  <si>
    <t>SOLEIRA DE MÁRMORE BRANCO E = 3 CM</t>
  </si>
  <si>
    <t>SON-001</t>
  </si>
  <si>
    <t>SONDAGEM</t>
  </si>
  <si>
    <t>SON-BX-005</t>
  </si>
  <si>
    <t>SON-BX-010</t>
  </si>
  <si>
    <t>SONDAGEM ROTATIVA - DIAM. BX - POR DESLOCAMENTO ENTRE FUROS</t>
  </si>
  <si>
    <t>SON-BX-015</t>
  </si>
  <si>
    <t>SON-BX-020</t>
  </si>
  <si>
    <t>SON-BX-025</t>
  </si>
  <si>
    <t>SON-HW-005</t>
  </si>
  <si>
    <t>SON-HW-010</t>
  </si>
  <si>
    <t>SONDAGEM ROTATIVA - DIAM. HW - POR DESLOCAMENTO ENTRE FUROS</t>
  </si>
  <si>
    <t>SON-HW-015</t>
  </si>
  <si>
    <t>SON-HW-020</t>
  </si>
  <si>
    <t>SON-HW-025</t>
  </si>
  <si>
    <t>SON-NW-005</t>
  </si>
  <si>
    <t>SON-NW-010</t>
  </si>
  <si>
    <t>SONDAGEM ROTATIVA - DIAM. NW - POR DESLOCAMENTO ENTRE FUROS</t>
  </si>
  <si>
    <t>SON-NW-015</t>
  </si>
  <si>
    <t>SON-NW-020</t>
  </si>
  <si>
    <t>SON-NW-025</t>
  </si>
  <si>
    <t>SON-SPT-005</t>
  </si>
  <si>
    <t>SON-SPT-010</t>
  </si>
  <si>
    <t>SON-SPT-015</t>
  </si>
  <si>
    <t>SON-SPT-020</t>
  </si>
  <si>
    <t>SPDA-001</t>
  </si>
  <si>
    <t>SISTEMA DE PREVENÇÃO CONTRA DESCARGAS ATMOSFÉRICAS</t>
  </si>
  <si>
    <t>SPDA-ABR-005</t>
  </si>
  <si>
    <t>ABRAÇADEIRA TIPO D, CUNHA</t>
  </si>
  <si>
    <t>SPDA-APA-005</t>
  </si>
  <si>
    <t>SPDA-ATE-005</t>
  </si>
  <si>
    <t>SPDA-BAR-005</t>
  </si>
  <si>
    <t>BARRA CHATA DE ALUMÍNIO 3/4" X 1/4" X 3M</t>
  </si>
  <si>
    <t>SPDA-CAP-005</t>
  </si>
  <si>
    <t>SPDA-CHA-005</t>
  </si>
  <si>
    <t>CHAPA ESTANHADA 45°</t>
  </si>
  <si>
    <t>SPDA-CHA-010</t>
  </si>
  <si>
    <t>SPDA-CLIP-005</t>
  </si>
  <si>
    <t>CLIPS GALVANIZADO 3/8"</t>
  </si>
  <si>
    <t>SPDA-FIT-005</t>
  </si>
  <si>
    <t>FITA METÁLICA ESTANHADA PERFURADA</t>
  </si>
  <si>
    <t>SPDA-FIX-005</t>
  </si>
  <si>
    <t>FIXADOR UNIVERSAL DE SPDA ESTANHADO</t>
  </si>
  <si>
    <t>SPDA-FUZ-050</t>
  </si>
  <si>
    <t>FUZÍVEL DIAZED RETAR. 063A</t>
  </si>
  <si>
    <t>SPDA-MAS-005</t>
  </si>
  <si>
    <t>SPDA-PAR-005</t>
  </si>
  <si>
    <t>PARAFUSO DE FENDA EM AÇO INOX COM PORCA E ARRUELA DE ¼</t>
  </si>
  <si>
    <t>SPDA-PRE-005</t>
  </si>
  <si>
    <t>PRESILHA PARA CABO DE COBRE SEÇÃO TRANSVERSAL 16 MM2</t>
  </si>
  <si>
    <t>SPDA-PRE-010</t>
  </si>
  <si>
    <t>PRESILHA PARA CABO DE COBRE SEÇÃO TRANSVERSAL 35 MM2</t>
  </si>
  <si>
    <t>SPDA-PRF-005</t>
  </si>
  <si>
    <t>SPDA-PRO-005</t>
  </si>
  <si>
    <t>SPDA-SOL-005</t>
  </si>
  <si>
    <t>SOLDA EXOTÉRMICA MOLDE SCI-50-3</t>
  </si>
  <si>
    <t>SPDA-SOL-010</t>
  </si>
  <si>
    <t>SOLDA EXOTÉRMICA CARTUCHO N° 90</t>
  </si>
  <si>
    <t>SPDA-SOL-015</t>
  </si>
  <si>
    <t>SOLDA EXOTÉRMICA ALICATE Z-201</t>
  </si>
  <si>
    <t>SPDA-TER-005</t>
  </si>
  <si>
    <t>TERMINAL DE COMPRESSAO</t>
  </si>
  <si>
    <t>SPDA-TER-010</t>
  </si>
  <si>
    <t>TERMINAL AÉREO H = 25 CM, D = 3/8"</t>
  </si>
  <si>
    <t>SPDA-TER-015</t>
  </si>
  <si>
    <t>TERMINAL A COMPRESSAO EM COBRE ESTANHADO PARA CABO 2,5 MM2</t>
  </si>
  <si>
    <t>SPDA-TER-045</t>
  </si>
  <si>
    <t>TERMINAL A COMPRESSAO EM COBRE ESTANHADO PARA CABO 35 MM2</t>
  </si>
  <si>
    <t>SPDA-TER-050</t>
  </si>
  <si>
    <t>TERMINAL A COMPRESSAO EM COBRE ESTANHADO PARA CABO 50 MM2</t>
  </si>
  <si>
    <t>SPDA-VLC-005</t>
  </si>
  <si>
    <t>VLC SLIM CLASSE 1 275V 12,5/60kA</t>
  </si>
  <si>
    <t>TER-001</t>
  </si>
  <si>
    <t>TER-API-005</t>
  </si>
  <si>
    <t>APILOAMENTO DO FUNDO DE VALAS COM SOQUETE</t>
  </si>
  <si>
    <t>TER-API-010</t>
  </si>
  <si>
    <t>APILOAMENTO DO FUNDO DE VALAS COM PLACA</t>
  </si>
  <si>
    <t>TER-ATE-005</t>
  </si>
  <si>
    <t>TER-ATE-010</t>
  </si>
  <si>
    <t>ATERRO COMPACTADO COM PLACA VIBRATÓRIA</t>
  </si>
  <si>
    <t>TER-ATE-015</t>
  </si>
  <si>
    <t>ATERRO COMPACTADO MANUAL, COM SOQUETE</t>
  </si>
  <si>
    <t>TER-ATE-020</t>
  </si>
  <si>
    <t>ATERRO COMPACTADO COM ROLO VIBRATÓRIO A 95% DO P.N.</t>
  </si>
  <si>
    <t>TER-COM-005</t>
  </si>
  <si>
    <t>TER-COR-005</t>
  </si>
  <si>
    <t>TER-ECR-005</t>
  </si>
  <si>
    <t>TER-ECR-010</t>
  </si>
  <si>
    <t>TER-ESC-005</t>
  </si>
  <si>
    <t>TER-ESC-010</t>
  </si>
  <si>
    <t>TER-ESC-025</t>
  </si>
  <si>
    <t>TER-ESC-030</t>
  </si>
  <si>
    <t>TER-ESC-035</t>
  </si>
  <si>
    <t>ESCAVAÇÃO MANUAL DE VALAS H &lt;= 1,50 M</t>
  </si>
  <si>
    <t>TER-ESC-040</t>
  </si>
  <si>
    <t>ESCAVAÇÃO MANUAL DE VALAS 1,50 M &lt; H &lt;= 3,00 M</t>
  </si>
  <si>
    <t>TER-ESC-045</t>
  </si>
  <si>
    <t>ESCAVAÇÃO MANUAL DE VALAS 3,00 M &lt; H &lt;= 5,00 M</t>
  </si>
  <si>
    <t>TER-ESC-050</t>
  </si>
  <si>
    <t>ESCAVAÇÃO MANUAL DE TERRA (DESATERRO MANUAL)</t>
  </si>
  <si>
    <t>TER-ESC-055</t>
  </si>
  <si>
    <t>TER-ESC-060</t>
  </si>
  <si>
    <t>TER-ESC-065</t>
  </si>
  <si>
    <t>TER-ESC-070</t>
  </si>
  <si>
    <t>TER-ESC-075</t>
  </si>
  <si>
    <t>TER-ESC-080</t>
  </si>
  <si>
    <t>TER-ESC-085</t>
  </si>
  <si>
    <t>TER-ESC-090</t>
  </si>
  <si>
    <t>TER-ESC-095</t>
  </si>
  <si>
    <t>TER-ESC-100</t>
  </si>
  <si>
    <t>TER-ESC-105</t>
  </si>
  <si>
    <t>TER-ESG-005</t>
  </si>
  <si>
    <t>TER-ESG-010</t>
  </si>
  <si>
    <t>TER-REA-005</t>
  </si>
  <si>
    <t>REATERRO COMPACTADO DE VALA MANUAL</t>
  </si>
  <si>
    <t>TER-REA-010</t>
  </si>
  <si>
    <t>TER-REG-005</t>
  </si>
  <si>
    <t>TER-REG-010</t>
  </si>
  <si>
    <t>TER-REG-015</t>
  </si>
  <si>
    <t>TER-TAL-005</t>
  </si>
  <si>
    <t>ESCALONAMENTO DE TALUDE DE ATERRO</t>
  </si>
  <si>
    <t>TRA-001</t>
  </si>
  <si>
    <t>TRANSPORTES (PARA IMPLANTAÇÃO DE OBRAS DE EDIFICAÇÃO)</t>
  </si>
  <si>
    <t>TRA-CAÇ-015</t>
  </si>
  <si>
    <t>TRANSPORTE DE MATERIAL DEMOLIDO EM CAÇAMBA</t>
  </si>
  <si>
    <t>TRA-CAÇ-016</t>
  </si>
  <si>
    <t>TRA-CAM-005</t>
  </si>
  <si>
    <t>TRA-CAM-010</t>
  </si>
  <si>
    <t>TRA-CAR-010</t>
  </si>
  <si>
    <t>TRA-MAO-005</t>
  </si>
  <si>
    <t>TRA-MAO-010</t>
  </si>
  <si>
    <t>URB-001</t>
  </si>
  <si>
    <t>URBANIZAÇÃO E OBRAS COMPLEMENTARES</t>
  </si>
  <si>
    <t>URB-COR-005</t>
  </si>
  <si>
    <t>CORDÃO DE CONCRETO PRÉ-MOLDADO BOLEADO 10 X 10 CM</t>
  </si>
  <si>
    <t>URB-DRE-005</t>
  </si>
  <si>
    <t>FORNECIMENTO E LANÇAMENTO DE BRITA EM DRENO E PÁTIO</t>
  </si>
  <si>
    <t>URB-DRE-010</t>
  </si>
  <si>
    <t>FORNECIMENTO E LANÇAMENTO DE AREIA EM DRENO E PÁTIO</t>
  </si>
  <si>
    <t>URB-DRE-015</t>
  </si>
  <si>
    <t>FORNECIMENTO E LANÇAMENTO DE CASCALHO EM DRENO E PÁTIO</t>
  </si>
  <si>
    <t>URB-MFC-005</t>
  </si>
  <si>
    <t>URB-MFC-010</t>
  </si>
  <si>
    <t>URB-MFC-015</t>
  </si>
  <si>
    <t>MEIO-FIO DE CONCRETO FUNDIDO "IN LOCO" 15 X 45 CM</t>
  </si>
  <si>
    <t>URB-MFC-020</t>
  </si>
  <si>
    <t>URB-MFG-005</t>
  </si>
  <si>
    <t>URB-PAS-005</t>
  </si>
  <si>
    <t>PASSEIOS DE CONCRETO E = 8 CM, FCK = 15 MPA PADRÃO PREFEITURA</t>
  </si>
  <si>
    <t>URB-PAS-006</t>
  </si>
  <si>
    <t>PASSEIOS DE CONCRETO E = 6 CM, FCK = 10 MPA, JUNTA SECA</t>
  </si>
  <si>
    <t>URB-PAS-010</t>
  </si>
  <si>
    <t>URB-PAS-015</t>
  </si>
  <si>
    <t>LANÇAMENTO E ESPALHAMENTO DE SOLO EM ÁREA DE PASSEIO</t>
  </si>
  <si>
    <t>URB-RAM-005</t>
  </si>
  <si>
    <t>VID-001</t>
  </si>
  <si>
    <t>VIDROS, ESPELHOS E ACESSÓRIOS</t>
  </si>
  <si>
    <t>VID-ARA-005</t>
  </si>
  <si>
    <t>VIDRO ARAMADO E = 7 MM, COLOCADO</t>
  </si>
  <si>
    <t>VID-ESP-005</t>
  </si>
  <si>
    <t>VID-ESP-010</t>
  </si>
  <si>
    <t>ESPELHO COM MOLDURA EM ALUMÍNIO PARA PNE (60 X 90)CM</t>
  </si>
  <si>
    <t>VID-ESP-015</t>
  </si>
  <si>
    <t>VID-FAN-005</t>
  </si>
  <si>
    <t>VIDRO COMUM FANTASIA E = 3 MM, MINI-BOREAL, COLOCADO</t>
  </si>
  <si>
    <t>VID-FAN-010</t>
  </si>
  <si>
    <t>VIDRO COMUM FANTASIA E = 3/4 MM, COLOCADO</t>
  </si>
  <si>
    <t>VID-LIS-005</t>
  </si>
  <si>
    <t>VIDRO COMUM LISO INCOLOR, E = 3 MM, COLOCADO</t>
  </si>
  <si>
    <t>VID-LIS-010</t>
  </si>
  <si>
    <t>VIDRO COMUM LISO INCOLOR, E = 4 MM, COLOCADA</t>
  </si>
  <si>
    <t>VID-LIS-015</t>
  </si>
  <si>
    <t>VIDRO COMUM LISO INCOLOR, E = 6 MM, COLOCADA</t>
  </si>
  <si>
    <t>VID-TEM-005</t>
  </si>
  <si>
    <t>VID-TEM-010</t>
  </si>
  <si>
    <t>251, 52</t>
  </si>
  <si>
    <t>VID-TEM-015</t>
  </si>
  <si>
    <t>LEVANTAMENTO PLANIALTIMÉTRICO E CADASTRAL -TERRENO ATÉ 2.000 M² -FAIXA A</t>
  </si>
  <si>
    <t>LEVANTAMENTO PLANIALTIMÉTRICO E CADASTRAL -TERRENO ATÉ 2.000 M² -FAIXA B</t>
  </si>
  <si>
    <t>LEVANTAMENTO PLANIALTIMÉTRICO E CADASTRAL -TERRENO ATÉ 2.000 M² - FAIXA C</t>
  </si>
  <si>
    <t>LEVANTAMENTO PLANIALTIMÉTRICO E CADASTRAL -TERRENO DE 2.001 A 10.000 M² - FAIXA A</t>
  </si>
  <si>
    <t>LEVANTAMENTO PLANIALTIMÉTRICO E CADASTRAL -TERRENO DE 2.001 A 10.000 M² - FAIXA B</t>
  </si>
  <si>
    <t>LEVANTAMENTO PLANIALTIMÉTRICO E CADASTRAL -TERRENO DE 2.001 A 10.000 M² - FAIXA C</t>
  </si>
  <si>
    <t>LEVANTAMENTO PLANIALTIMÉTRICO E CADASTRAL -TERRENO DE 10.001 A 50.000 M² - FAIXA A</t>
  </si>
  <si>
    <t>LEVANTAMENTO PLANIALTIMÉTRICO E CADASTRAL -TERRENO DE 10.001 A 50.000 M² - FAIXA B</t>
  </si>
  <si>
    <t>LEVANTAMENTO PLANIALTIMÉTRICO E CADASTRAL -TERRENO DE 10.001 A 50.000 M² - FAIXA C</t>
  </si>
  <si>
    <t>LEVANTAMENTO PLANIALTIMÉTRICO E CADASTRAL - TERRENO MAIOR QUE 50.001 M² - FAIXA A</t>
  </si>
  <si>
    <t>LEVANTAMENTO PLANIALTIMÉTRICO E CADASTRAL - TERRENO MAIOR QUE 50.001 M² - FAIXA B</t>
  </si>
  <si>
    <t>LEVANTAMENTO PLANIALTIMÉTRICO E CADASTRAL - TERRENO MAIOR QUE 50.001 M² - FAIXA C</t>
  </si>
  <si>
    <t>PLANILHA PARA PROJETOS DE IMPLANTAÇÃO DE EDIFICAÇÃO - AREA &lt;= 600 m² - FAIXA A</t>
  </si>
  <si>
    <t>PLANILHA PARA PROJETOS DE IMPLANTAÇÃO DE EDIFICAÇÃO - AREA &lt;= 600 m² - FAIXA B</t>
  </si>
  <si>
    <t>PLANILHA PARA PROJETOS DE IMPLANTAÇÃO DE EDIFICAÇÃO - AREA &lt;= 600 m² - FAIXA C</t>
  </si>
  <si>
    <t>PLANILHA PARA PROJETOS DE IMPLANTAÇÃO DE EDIFICAÇÃO - 600 m² &lt; AREA &lt;= 1.500 m² - FAIXA A</t>
  </si>
  <si>
    <t>PLANILHA PARA PROJETOS DE IMPLANTAÇÃO DE EDIFICAÇÃO - 600 m² &lt; AREA &lt;= 1.500 m² - FAIXA B</t>
  </si>
  <si>
    <t>PLANILHA PARA PROJETOS DE IMPLANTAÇÃO DE EDIFICAÇÃO - 1.500 m² &lt; AREA &lt;= 3.000 m² - FAIXA B</t>
  </si>
  <si>
    <t>PLANILHA PARA PROJETOS DE IMPLANTAÇÃO DE EDIFICAÇÃO - 1.500 m² &lt; AREA &lt;= 3.000 m² - FAIXA C</t>
  </si>
  <si>
    <t>PLANILHA PARA PROJETOS DE IMPLANTAÇÃO DE EDIFICAÇÃO - ÁREA &gt; 3.000 m² - FAIXA A</t>
  </si>
  <si>
    <t>PLANILHA PARA PROJETOS DE IMPLANTAÇÃO DE EDIFICAÇÃO - ÁREA &gt; 3.000 m² - FAIXA B</t>
  </si>
  <si>
    <t>PLANILHA PARA PROJETOS DE IMPLANTAÇÃO DE EDIFICAÇÃO - ÁREA &gt; 3.000 m² - FAIXA C</t>
  </si>
  <si>
    <t>PLANILHA PARA PROJETOS ESPECÍFICOS DE EDIFICAÇÃO - AREA &lt;= 600 m² - FAIXA A</t>
  </si>
  <si>
    <t>PLANILHA PARA PROJETOS ESPECÍFICOS DE EDIFICAÇÃO - AREA &lt;= 600 m² - FAIXA B</t>
  </si>
  <si>
    <t>PLANILHA PARA PROJETOS ESPECÍFICOS DE EDIFICAÇÃO - AREA &lt;= 600 m² - FAIXA C</t>
  </si>
  <si>
    <t>PLANILHA PARA PROJETOS ESPECÍFICOS DE EDIFICAÇÃO - 600 m² &lt; AREA &lt;= 1.500 m² - FAIXA A</t>
  </si>
  <si>
    <t>PLANILHA PARA PROJETOS ESPECÍFICOS DE EDIFICAÇÃO - 600 m² &lt; AREA &lt;= 1.500 m² - FAIXA B</t>
  </si>
  <si>
    <t>PLANILHA PARA PROJETOS ESPECÍFICOS DE EDIFICAÇÃO - 600 m² &lt; AREA &lt;= 1.500 m² - FAIXA C</t>
  </si>
  <si>
    <t>PLANILHA PARA PROJETOS ESPECÍFICOS DE EDIFICAÇÃO - 1.500 m² &lt; AREA &lt;= 3.000 m² - FAIXA A</t>
  </si>
  <si>
    <t>PLANILHA PARA PROJETOS ESPECÍFICOS DE EDIFICAÇÃO - 1.500 m² &lt; AREA &lt;= 3.000 m² - FAIXA B</t>
  </si>
  <si>
    <t>PLANILHA PARA PROJETOS ESPECÍFICOS DE EDIFICAÇÃO - 1.500 m² &lt; AREA &lt;= 3.000 m² - FAIXA C</t>
  </si>
  <si>
    <t>PLANILHA PARA PROJETOS ESPECÍFICOS DE EDIFICAÇÃO - ÁREA &gt; 3.000 m² - FAIXA A</t>
  </si>
  <si>
    <t>PLANILHA PARA PROJETOS ESPECÍFICOS DE EDIFICAÇÃO - ÁREA &gt; 3.000 m² - FAIXA B</t>
  </si>
  <si>
    <t>PLANILHA PARA PROJETOS ESPECÍFICOS DE EDIFICAÇÃO - ÁREA &gt; 3.000 m² - FAIXA C</t>
  </si>
  <si>
    <t>PLANILHA PARA PROJETOS DE REFORMA COM ÁREA ENTRE 200 E 1000m² - FAIXA A</t>
  </si>
  <si>
    <t>PLANILHA PARA PROJETOS DE REFORMA COM ÁREA ENTRE 200 E 1000m² - FAIXA B</t>
  </si>
  <si>
    <t>PLANILHA PARA PROJETOS DE REFORMA COM ÁREA ENTRE 1000 E 2000m² - FAIXA B</t>
  </si>
  <si>
    <t>PLANILHA PARA PROJETOS DE REFORMA COM ÁREA ENTRE 1000 E 2000m² - FAIXA C</t>
  </si>
  <si>
    <t>PLANILHA PARA PROJETOS DE REFORMA COM ÁREA ACIMA DE 2000m² - FAIXA A</t>
  </si>
  <si>
    <t>PLANILHA PARA PROJETOS DE REFORMA COM ÁREA ACIMA DE 2000m² - FAIXA B</t>
  </si>
  <si>
    <t>PLANILHA PARA PROJETOS DE REFORMA COM ÁREA ACIMA DE 2000m² - FAIXA C</t>
  </si>
  <si>
    <t>ANTEPROJETO DE IMPLANTAÇÃO DE EDIFICAÇÃO PADRÃO COM ÁREA DE PROJEÇÃO &lt;= 600 m² - FAIXA A</t>
  </si>
  <si>
    <t>ANTEPROJETO DE IMPLANTAÇÃO DE EDIFICAÇÃO PADRÃO COM ÁREA DE PROJEÇÃO &lt; = 600 m² - FAIXA B</t>
  </si>
  <si>
    <t>ANTEPROJETO DE IMPLANTAÇÃO DE EDIFICAÇÃO PADRÃO COM ÁREA DE PROJEÇÃO &lt; = 600 m² - FAIXA C</t>
  </si>
  <si>
    <t>ANTEPROJETO DE IMPLANTAÇÃO DE EDIFICAÇÃO PADRÃO COM 600 m² &lt; ÁREA DE PROJEÇÃO = 1.500 m² - FAIXA A</t>
  </si>
  <si>
    <t>ANTEPROJETO DE IMPLANTAÇÃO DE EDIFICAÇÃO PADRÃO COM 600 m² &lt; ÁREA DE PROJEÇÃO = 1.500 m² - FAIXA B</t>
  </si>
  <si>
    <t>ANTEPROJETO DE IMPLANTAÇÃO DE EDIFICAÇÃO PADRÃO COM 600 m² &lt; ÁREA DE PROJEÇÃO = 1.500 m² - FAIXA C</t>
  </si>
  <si>
    <t>ANTEPROJETO DE IMPLANTAÇÃO DE EDIFICAÇÃO PADRÃO COM 1.500 &lt; ÁREA DE PROJEÇÃO &lt;= 3.000 m² - FAIXA A</t>
  </si>
  <si>
    <t>ANTEPROJETO DE IMPLANTAÇÃO DE EDIFICAÇÃO PADRÃO COM ÁREA DE PROJEÇÃO &gt; 3.000 m² - FAIXA A</t>
  </si>
  <si>
    <t>ANTEPROJETO DE IMPLANTAÇÃO DE EDIFICAÇÃO PADRÃO COM ÁREA DE PROJEÇÃO &gt; 3.000 m² - FAIXA B</t>
  </si>
  <si>
    <t>ANTEPROJETO DE IMPLANTAÇÃO DE EDIFICAÇÃO PADRÃO COM ÁREA DE PROJEÇÃO &gt; 3.000 m² - FAIXA C</t>
  </si>
  <si>
    <t>DESENVOLVIMENTO E DETALHAMENTO DE PROJETO ARQUITETÔNICO - FAIXA A</t>
  </si>
  <si>
    <t>DESENVOLVIMENTO E DETALHAMENTO DE PROJETOARQUITETÔNICO - FAIXA B</t>
  </si>
  <si>
    <t>DESENVOLVIMENTO E DETALHAMENTO DE PROJETO ARQUITETÔNICO - FAIXA C</t>
  </si>
  <si>
    <t>PROJETO EXECUTIVO DE AR CONDICIONADO / VENTILAÇÃO /CLIMATIZAÇÃO - FAIXA A</t>
  </si>
  <si>
    <t>PROJETO EXECUTIVO DE AR CONDICIONADO / VENTILAÇÃO /CLIMATIZAÇÃO - FAIXA B</t>
  </si>
  <si>
    <t>PROJETO EXECUTIVO DE AR CONDICIONADO / VENTILAÇÃO /CLIMATIZAÇÃO - FAIXA C</t>
  </si>
  <si>
    <t>PROJETO EXECUTIVO DE INFRAESTRUTURA DE CABEAMENTO ESTRUTURADO/ CFTV / ALARME / SEGURANÇA / SONORIZAÇÃO - FAIXA A</t>
  </si>
  <si>
    <t>PROJETO EXECUTIVO DE INFRAESTRUTURA DE CABEAMENTO ESTRUTURADO/ CFTV / ALARME / SEGURANÇA / SONORIZAÇÃO - FAIXA B</t>
  </si>
  <si>
    <t>PROJETO EXECUTIVO DE INFRAESTRUTURA DE CABEAMENTO ESTRUTURADO/ CFTV / ALARME / SEGURANÇA / SONORIZAÇÃO - FAIXA C</t>
  </si>
  <si>
    <t>PROJETO EXECUTIVO DE AQUECIMENTO SOLAR E REDE DE ÁGUA QUENTE -FAIXA A</t>
  </si>
  <si>
    <t>PROJETO EXECUTIVO DE AQUECIMENTO SOLAR E REDE DE ÁGUA QUENTE -FAIXA B</t>
  </si>
  <si>
    <t>PROJETO EXECUTIVO DE AQUECIMENTO SOLAR E REDE DE ÁGUA QUENTE -FAIXA C</t>
  </si>
  <si>
    <t>DESENVOLVIMENTO E DETALHAMENTO DE PROJETOS COMPLEMENTARES -FAIXA A</t>
  </si>
  <si>
    <t>DESENVOLVIMENTO E DETALHAMENTO DE PROJETOS COMPLEMENTARES -FAIXA B</t>
  </si>
  <si>
    <t>DESENVOLVIMENTO E DETALHAMENTO DE PROJETOS COMPLEMENTARES -FAIXA C</t>
  </si>
  <si>
    <t>APROVAÇÃO DE PROJETO NO CORPO DE BOMBEIROS (&gt; INTERIOR) - FAIXA A</t>
  </si>
  <si>
    <t>FOSSA SÉPTICA PARA 2250 L/DIA, DE CONCRETO, INSTALADA (30 PESSOAS), INCLUSIVE BOTA FORA DE MATERIAL ESCAVADO</t>
  </si>
  <si>
    <t>FOSSA SÉPTICA PARA 3000 L/DIA, DE CONCRETO, INSTALADA (40 PESSOAS), INCLUSIVE BOTA FORA DE MATERIAL ESCAVADO</t>
  </si>
  <si>
    <t>FOSSA SÉPTICA PARA 3750 L/DIA, DE CONCRETO, INSTALADA (100 PESSOAS), INCLUSIVE BOTA FORA DE MATERIAL ESCAVADO</t>
  </si>
  <si>
    <t>LAJE CIRCULAR PARA BOCA DE POÇO, CONCRETO FCK = 15 MPA, E = 8 A 10 CM</t>
  </si>
  <si>
    <t xml:space="preserve">FOSSA SÉPTICA PARA 1500 L/DIA, DE CONCRETO, INSTALADA (15 PESSOAS), INCLUSIVE BOTA FORA DE MATERIAL ESCAVADO </t>
  </si>
  <si>
    <t>BARRA DE APOIO HORIZONTAL, EM AÇO INOX PARA P.N.E L = 80CM (VASO SANITÁRIO) CONFORME NBR 9050</t>
  </si>
  <si>
    <t xml:space="preserve">BARRA PARA APOIO P.N.E. L = 40 CM (PORTA) </t>
  </si>
  <si>
    <t>BARRA DE APOIO ANGULAR EM AÇO INOX D = 1 1/4" , L = 70X70 CM,PARA P.N.E. (CHUVEIRO), INCLUSIVE FIXAÇÃO</t>
  </si>
  <si>
    <t>BARRA DE APOIO HORIZONTAL E VERTICAL EM AÇO INOX D = 1 1/4" , L =135 CM, PARA P.N.E. (CHUVEIRO), INCLUSIVE FIXAÇÃO</t>
  </si>
  <si>
    <t>BARRA DE APOIO HORIZONTAL EM AÇO INOX D = 1 1/4" , L = 120 CM,PARA P.N.E. (LAVATÓRIO), INCLUSIVE FIXAÇÃO</t>
  </si>
  <si>
    <t>ALVENARIA DE BLOCO DE CONCRETO E = 10 CM, A REVESTIR, PORTANTE - BLOCO FCK = 4,5 MPA</t>
  </si>
  <si>
    <t>ALVENARIA DE BLOCO DE CONCRETO E = 15 CM, A REVESTIR, PORTANTE ALV-BLO-040 - BLOCO FCK = 4,5 MPA</t>
  </si>
  <si>
    <t>ALVENARIA DE BLOCO DE CONCRETO E = 20 CM, A REVESTIR, PORTANTE - BLOCO FCK = 4,5 MPA</t>
  </si>
  <si>
    <t>ALVENARIA DE BLOCO DE CONCRETO E = 10 CM, APARENTE, PORTANTE - BLOCO FCK = 4,5 MPA</t>
  </si>
  <si>
    <t>ALVENARIA DE BLOCO DE CONCRETO E = 15 CM, APARENTE, PORTANTE - BLOCO FCK = 4,5 MPA</t>
  </si>
  <si>
    <t>ALVENARIA DE BLOCO DE CONCRETO E = 20 CM, APARENTE, PORTANTE - BLOCO FCK = 4,5 MPA</t>
  </si>
  <si>
    <t>ALVENARIA DE VEDAÇÃO COM BLOCOS DE CONCRETO CELULAR AUTOCLAVADO, SEM FUNÇÃO ESTRUTURAL, 10 X 30 X 60 CM, ESPESSURA DA PAREDE 10 CM, JUNTAS DE 10 MM COM ARGAMASSA INDUSTRIALIZADA</t>
  </si>
  <si>
    <t>ALVENARIA DE VEDAÇÃO COM BLOCOS DE CONCRETO CELULAR AUTOCLAVADO, SEM FUNÇÃO ESTRUTURAL, 15 X 30 X 60 CM, ESPESSURA DA PAREDE 15 CM, JUNTAS DE 10 MM INDUSTRIALIZADACOM ARGAMASSA</t>
  </si>
  <si>
    <t>ALVENARIA DE VEDAÇÃO COM BLOCOS DE CONCRETO CELULAR AUTOCLAVADO, SEM FUNÇÃO ESTRUTURAL, 20 X 30 X 60 CM, ESPESSURA DA PAREDE 20 CM, JUNTAS DE 10 MM COM ARGAMASSA INDUSTRIALIZADA</t>
  </si>
  <si>
    <t>ALVENARIA DE COBOGÓ DE CONCRETO TIPO VENEZIANA 20 X 20 X 40 CM</t>
  </si>
  <si>
    <t>ALVENARIA DE COBOGÓ DE CONCRETO TIPO VENEZIANA 10 X 20 X 40 CM</t>
  </si>
  <si>
    <t>ALVENARIA DE BLOCO DE CONCRETO CHEIO, CONCRETO FCK = 15 MPA E ARMAÇÃO E = 10 CM</t>
  </si>
  <si>
    <t>ALVENARIA DE BLOCO DE CONCRETO CHEIO, CONCRETO FCK = 15 MPA E ARMAÇÃO E = 15 CM</t>
  </si>
  <si>
    <t>ALVENARIA DE BLOCO DE CONCRETO CHEIO, CONCRETO FCK = 15 MPA E ARMAÇÃO E = 20 CM</t>
  </si>
  <si>
    <t>ALVENARIA DE BLOCO DE CONCRETO CHEIO, CONCRETO FCK = 15 MPA, SEM ARMAÇÃO E = 10 CM</t>
  </si>
  <si>
    <t>ALVENARIA DE BLOCO DE CONCRETO CHEIO, CONCRETO FCK = 15 MPA, SEM ARMAÇÃO E = 15 CM</t>
  </si>
  <si>
    <t>ALVENARIA DE BLOCO DE CONCRETO CHEIO, CONCRETO FCK = 15 MPA, SEM ARMAÇÃO E = 20 CM</t>
  </si>
  <si>
    <t>ALVENARIA DE BLOCO DE CONCRETO CHEIO, CONCRETO FCK = 20 MPA, SEM ARMAÇÃO E = 10 CM</t>
  </si>
  <si>
    <t>ALVENARIA DE BLOCO DE CONCRETO CHEIO, CONCRETO FCK = 20 MPA, SEM ARMAÇÃO E = 15 CM</t>
  </si>
  <si>
    <t>ALVENARIA DE BLOCO DE CONCRETO CHEIO, CONCRETO FCK = 20 MPA, SEM ARMAÇÃO E = 20 CM</t>
  </si>
  <si>
    <t>ALVENARIA DE TIJOLO LAMINADO 18 FUROS, E = 11 CM, COM 2 FACES APARENTES</t>
  </si>
  <si>
    <t>ALVENARIA DE TIJOLO LAMINADO 18 FUROS, E = 23 CM, COM 2 FACES APARENTES</t>
  </si>
  <si>
    <t>MONTAGEM/DESMONTAGEM ANDAIME DE MADEIRA 1 M2 ALVENARIA - APROVEITAMENTO 6 VEZES</t>
  </si>
  <si>
    <t>BANDEJA SALVA-VIDAS PRIMÁRIA, DE MADEIRA - COM FORRO EM TÁBUA - LARGURA 2,50 M</t>
  </si>
  <si>
    <t>BANDEJA SALVA-VIDAS PRIMÁRIA, DE MADEIRA - COM FORRO EM CHAPA COMPENSADA - LARGURA 2,50 M</t>
  </si>
  <si>
    <t>BANDEJA SALVA-VIDAS SECUNDÁRIA, DE MADEIRA - COM FORRO EM TÁBUA - LARGURA 1,40 M</t>
  </si>
  <si>
    <t>CHAPA COMPENSADA - LARGURA 1,40 M MONTAGEM/DESMONTAGEM ANDAIME DE MADEIRA 1 M3 DE CONCRETO ARMADO 10 X</t>
  </si>
  <si>
    <t>REVESTIMENTO INTERNO DE FORROS TELA PARA PROTEÇÃO DE FACHADA EM POLIETILENO</t>
  </si>
  <si>
    <t>ARMADURA DE TELA DE AÇO CA-60 B SOLDADA TIPO Q138 (DIÂMETRO DO FIO: 4,20 MM / DIMENSÕES DA TRAMA: 100 X 100 MM / TIPO DA MALHA: QUADRANGULAR )</t>
  </si>
  <si>
    <t>ARMADURA DE TELA DE AÇO CA-60 B SOLDADA TIPO Q-92 (DIÂMETRO DO FIO: 4,20 MM / DIMENSÕES DA TRAMA: 150 X 150 MM / TIPO DA MALHA: QUADRANGULAR)</t>
  </si>
  <si>
    <t>BANCADA EM ARDÓSIA E = 3 CM, L = 55 CM, APOIADA EM CONSOLE DE METALON</t>
  </si>
  <si>
    <t>BANCADA EM CONCRETO, APOIADA EM CONSOLE DE METALON 20 X 30 MM</t>
  </si>
  <si>
    <t>BANCADA EM GRANITO CINZA ANDORINHA E = 3 CM, APOIADA EM CONSOLE DE METALON 20 X 30 MM</t>
  </si>
  <si>
    <t>BANCADA EM GRANITO CINZA ANDORINHA E = 3 CM, APOIADA EM ALVENARIA</t>
  </si>
  <si>
    <t>BANCADA EM MÁRMORE BRANCO E = 3 CM, APOIADA EM CONSOLE DE METALON 20 X 30 MM</t>
  </si>
  <si>
    <t>BANCO INTERNO EM CONCRETO E ALVENARIA, ACABAMENTO EM VERNIZ, E = 8 CM, L = 40 CM</t>
  </si>
  <si>
    <t>BANCO INTERNO EM CONCRETO APARENTE, ALTURA 45 CM, LARGURA 30 CM</t>
  </si>
  <si>
    <t>BANCO DE JARDIM EM CONCRETO APARENTE, ACABAMENTO EM v</t>
  </si>
  <si>
    <t>CONJUNTO DE MESA E BANCOS DE CONCRETO PARA JOGOS (02 BANCOS EM ARCO COM D INTERNO = 130 CM E H = 43 CM E MESA COM D = 80 CM, E = 8 CM E H = 75 CM)</t>
  </si>
  <si>
    <t>ANILHA (MARCADOR) PARA IDENTIFICAÇÃO DE CABOS (# 6 MM2) - 500 U N</t>
  </si>
  <si>
    <t>ANILHA (MARCADOR) PARA IDENTIFICAÇÃO DE CABOS (# 16 MM2) - 500 U N</t>
  </si>
  <si>
    <t>CABO COAXIAL RG-59, IMPEDÂNCIA 75 OHM, CONDUTOR EM FIO DE COBRE NU, BLINDAGEM TRANÇA FORMADA POR FIOS DE COBRE MALHA 90%</t>
  </si>
  <si>
    <t>CABO UTP 4 PARES CATEGORIA 6 COM REVESTIMENTO EXTERNO NÃO PROPAGANTE A CHAMA</t>
  </si>
  <si>
    <t>CABO TELEFÔNICO FORMADO POR CONDUTOR EM FIO SÓLIDO DE COBRE ELETROLÍTICO, RECOZIDO E ESTANHADO, 0,50 MM</t>
  </si>
  <si>
    <t>CERTIFICAÇÃO DE GARANTIA DE TRANSMISSÃO DE CABOS LÓGICOS -CATEGORIA 5E</t>
  </si>
  <si>
    <t>CERTIFICAÇÃO DE GARANTIA DE TRANSMISSÃO DE CABOS LÓGICOS - CATEGORIA 6E</t>
  </si>
  <si>
    <t>CONECTOR FÊMEA U/UTP CATEGORIA 6 COM TAMPA DE PROTEÇÃO FRONTAL ARTICULADA, CORPO EM TERMOPLÁSTICO DE ALTO IMPACTO NÃO PROPAGANTE</t>
  </si>
  <si>
    <t>PATCH CORD RJ45/RJ45 UTP-4P METÁLICO CATEGORIA 6, PINAGEM T568A NA COR AZUL (VOZ), COMPRIMENTO 3 METROS</t>
  </si>
  <si>
    <t>RACK METÁLICO 44 ES EM ESTRUTURA PARAFUSADA EM AÇO CARBONO COM ESPESSURA DE 1,2 MM, FECHAMENTO TRASEIRO, LATERAIS E TETOS REMOVÍVEIS</t>
  </si>
  <si>
    <t>CERCA DE MOURÃO H = 2,15 M - MOURÃO PRÉ-FABRICADO DE CONCRETO PONTA LISA A CADA 2,20 M E 7 FIOS DE ARAME FARPADO,EXCLUSIVE BASE</t>
  </si>
  <si>
    <t>CERCA DE MOURÃO H = 2,80 M - MOURÃO PRÉ-FABRICADO DE CONCRETO PONTA VIRADA A CADA 2,20 M E 7 + 4 FIOS DE ARAME FARPADO, EXCLUSIVE BASE</t>
  </si>
  <si>
    <t>CERCA DE MOURÃO H = 2,80 M - MOURÃO PRÉ-FABRICADO DE CONCRETO PONTA VIRADA A CADA 2,50 M, 3 FIOS DE ARAME FARPADO E TELA GALVANIZADA # 2" FIO 12, INCLUSIVE FUNDAÇÃO</t>
  </si>
  <si>
    <t>CINTAMENTO EM BLOCO DE CONCRETO E = 10 CM, A REVESTIR,PORTANTE TIPO "U"</t>
  </si>
  <si>
    <t>CINTAMENTO EM BLOCO DE CONCRETO E = 15 CM, A REVESTIR,PORTANTE TIPO "U"</t>
  </si>
  <si>
    <t>CINTAMENTO EM BLOCO DE CONCRETO E = 20 CM, A REVESTIR,PORTANTE TIPO "U"</t>
  </si>
  <si>
    <t>CINTAMENTO EM BLOCO DE CONCRETO E = 10 CM, APARENTE,PORTANTE TIPO "U"</t>
  </si>
  <si>
    <t>CINTAMENTO EM BLOCO DE CONCRETO E = 15 CM, APARENTE,PORTANTE TIPO "U"</t>
  </si>
  <si>
    <t>CINTAMENTO EM BLOCO DE CONCRETO E = 20 CM, APARENTE,PORTANTE TIPO "U"</t>
  </si>
  <si>
    <t>CINTAMENTO EM BLOCO DE CONCRETO E = 15 CM, A REVESTIR, PORTANTE TIPO "J"</t>
  </si>
  <si>
    <t>CINTAMENTO EM BLOCO DE CONCRETO E = 15 CM, APARENTE, PORTANTE TIPO "J"</t>
  </si>
  <si>
    <t>ENCUNHAMENTO DE ALVENARIA COM TIJOLOS MACIÇOS PARA PAREDE E = 10 CM</t>
  </si>
  <si>
    <t>ENCUNHAMENTO DE ALVENARIA COM TIJOLOS MACIÇOS PARA PAREDE E = 20 CM</t>
  </si>
  <si>
    <t>ENCUNHAMENTO DE ALVENARIA DE VEDAÇÃO DE BLOCO DE CONCRETO, COM ESPUMA DE POLIURETANO EXPANSIVA, E = 2 CM</t>
  </si>
  <si>
    <t>CUMEEIRA NORMAL OU ARTICULADA DE FIBROCIMENTO PARA TELHA ONDULADA E = 6 OU 8 MM</t>
  </si>
  <si>
    <t>COLOCAÇÃO DE CUMEEIRA GALVANIZADA TRAPEZOIDAL E = 0,50 MM, SIMPLES</t>
  </si>
  <si>
    <t>COLOCAÇÃO DE CUMEEIRA DE FIBROCIMENTO PARA TELHA KALHETA,CANALETE 49</t>
  </si>
  <si>
    <t>COLOCAÇÃO DE CUMEEIRA DE FIBROCIMENTO PARA TELHA KALHETÃO,CANALETE 90</t>
  </si>
  <si>
    <t>COLOCAÇÃO DE CUMEEIRA ONDULADA DE FIBRA VEGETAL COM BETUME - TRADICIONAL</t>
  </si>
  <si>
    <t>EMBOÇAMENTO DA ÚLTIMA FIADA DE TELHA CERÂMICA COM ARGAMASSA DE CIMENTO, CAL HIDRATADA E AREIA SEM PENEIRAR, NO TRAÇO 1:2:9</t>
  </si>
  <si>
    <t>ENGRADAMENTO PARA TELHAS CERÂMICA OU CONCRETO EM MADEIRA PARAJU</t>
  </si>
  <si>
    <t>COLOCAÇÃO DE RUFO EM POLIETILENO PARA TELHA VEGETAL TRADICIONAL</t>
  </si>
  <si>
    <t>COBERTURA EM TELHA METÁLICA GALVANIZADA TRAPEZOIDAL E = 0, 50 MM, SIMPLES</t>
  </si>
  <si>
    <t>COBERTURA EM TELHA METÁLICA GALVANIZADA TRAPEZOIDAL, DUPLA COM TRATAMENTO TERMO-ACÚSTICO</t>
  </si>
  <si>
    <t>COBERTURA EM TELHA METÁLICA GALVANIZADA TRAPEZOIDAL, DUPLA COM TRATAMENTO ANTI-CHAMA</t>
  </si>
  <si>
    <t>COBERTURA EM TELHA ONDULADA TRADICIONAL DE FIBRA VEGETAL COM BETUME ESP. = 3 MM - INCLINAÇÃO DE 10º A 15º (FIXAÇÃO EM ESTRUTURA METÁLICA)</t>
  </si>
  <si>
    <t>COBERTURA EM TELHA ONDULADA TRADICIONAL DE FIBRA VEGETAL COM BETUME ESP. = 3 MM - INCLINAÇÃO ACIMA DE 15º (FIXAÇÃO EM ESTRUTURA METÁLICA)</t>
  </si>
  <si>
    <t>COLOCAÇÃO DE VEDA ONDA EM POLIETILENO PARA TELHA VEGETAL ONDULADA TRADICIONAL</t>
  </si>
  <si>
    <t>DEMOLIÇÃO DE ALVENARIA DE TIJOLO E BLOCO SEM APROVEITAMENTO DO MATERIAL, INCLUSIVE AFASTAMENTO</t>
  </si>
  <si>
    <t>DEMOLIÇÃO DE ALVENARIA DE TIJOLO CERÂMICO SEM APROVEITAMENTO DO MATERIAL, INCLUSIVE AFASTAMENTO</t>
  </si>
  <si>
    <t>REMOÇÃO DE BANCADA DE PEDRA (MÁRMORE, GRANITO, ARDÓSIA,MARMORITE, ETC.)</t>
  </si>
  <si>
    <t>DEMOLIÇÃO DE CONCRETO ARMADO - COM EQUIPAMENTO ELÉTRICO,INCLUSIVE AFASTAMENTO</t>
  </si>
  <si>
    <t>DEMOLIÇÃO DE CONCRETO SIMPLES - COM EQUIPAMENTO PNEUMÁTICO, INCLUSIVE AFASTAMENTO</t>
  </si>
  <si>
    <t>DEMOLIÇÃO DE CONCRETO ARMADO - COM EQUIPAMENTO PNEUMÁTICO, INCLUSIVE AFASTAMENTO</t>
  </si>
  <si>
    <t>REMOÇÃO DE CONDUTOR DE CHAPA GALVANIZA DA OU PVC,INCLUSIVE AFASTAMENTO</t>
  </si>
  <si>
    <t>REMOÇÃO DE CONCERTNA D = 450 MM, 610 MM OU 730 MM - COM POSSÍVEL REAPROVEITAMENTO</t>
  </si>
  <si>
    <t>REMOÇÃO DE CONCERTINA D = 450 MM, 610 MM OU 730 MM - COM REAPROVEITAMENTO</t>
  </si>
  <si>
    <t>DEMOLIÇÃO DE DIVISÓRIA DE PEDRAS (MÁRMORE,ARDÓSIA OU MARMORITE), INCLUSIVE AFASTAMENTO</t>
  </si>
  <si>
    <t>DEMOLIÇÃO DE DIVISÓRIA DE ELEMENTOS VAZADOS (COBOGÓ, ETC ),INCLUSIVE AFASTAMENTO</t>
  </si>
  <si>
    <t>DEMOLIÇÃO DE ENGRADAMENTO DE TELHA METÁLICA, PVC OU FIBROCIMENTO, INCLUSIVE EMPILHAMENTO</t>
  </si>
  <si>
    <t>DEMOLIÇÃO DE ENGRADAMENTO DE TELHA TIPO CALHA DE FIBROCIMENTO, INCLUSIVE EMPILHAMENTO</t>
  </si>
  <si>
    <t>DEMOLIÇÃO DE ENGRADAMENTO DE TELHA CERÂMICA COLONIAL OU FRANCESA INCLUSIVE EMPILHAMENTO</t>
  </si>
  <si>
    <t>DEMOLIÇÃO DE ENGRADAMENTO DE TELHA CERÂMICA PARA REAPROVEITAMENTO</t>
  </si>
  <si>
    <t>DEMOLIÇÃO DE FORRO DE PLACAS INCLUSIVE BARROTEAMENTO COM AFASTAMENTO E EMPILHAMENTO</t>
  </si>
  <si>
    <t>DEMOLIÇÃO DE FORRO DE PLACAS EXCLUSIVE BARROTEAMENTO COM AFASTAMENTO E EMPILHAMENTO</t>
  </si>
  <si>
    <t>DEMOLIÇÃO DE FORRO DE PERFIS INCLUSIVE ESTRUTURA DE SUSTENTAÇÃO COM AFASTAMENTO E EMPILHAMENTO</t>
  </si>
  <si>
    <t>DEMOLIÇÃO DE FORRO DE PERFIS EXCLUSIVE ESTRUTURA DE SUSTENTAÇÃO COM AFASTAMENTO E EMPILHAMENTO</t>
  </si>
  <si>
    <t>DEMOLIÇÃO DE FORRO DE GESSO INCLUSIVE AFASTAMENTO E EMPILHAMENTO</t>
  </si>
  <si>
    <t>DEMOLIÇÃO DE FORRO DE TABUAS DE PINHO INCLUSIVE AFASTAMENTO E EMPILHAMENTO</t>
  </si>
  <si>
    <t>REMOÇÃO DE LOUÇAS (LAVATÓRIO, BANHEIRA, PIA, VASO SANITÁRIO,TANQUE)</t>
  </si>
  <si>
    <t>REMOÇÃO DE METAIS COMUNS (CONDUÍTE, SIFÃO, REGISTRO,TORNEIRAS)</t>
  </si>
  <si>
    <t>REMOÇÃO DE METAIS ESPECIAIS (VÁLVULA DE DESCARGA, CAIXA SILENCIOSA)</t>
  </si>
  <si>
    <t>REMOÇÃO DE MEIO-FIO PRÉ-MOLDADO DE CONCRETO INCLUSIVE CARGA</t>
  </si>
  <si>
    <t>DEMOLIÇÃO DE PISO CIMENTADO OU CONTRAPISO DE ARGAMASSA,INCLUSIVE AFASTAMENTO</t>
  </si>
  <si>
    <t>DEMOLIÇÃO DE PISO CERÂMICO OU LADRILHO HIDRÁULICO, INCLUSIVE AFASTAMENTO</t>
  </si>
  <si>
    <t>DEMOLIÇÃO DE PISO DE PEDRAS (MÁRMORE, GRANITO, ARDÓSIA,LAGOA SANTA, SÃO TOMÉ, INCLUSIVE AFASTAMENTO</t>
  </si>
  <si>
    <t>DEMOLIÇÃO DE PASSEIO OU LAJE DE CONCRETO COM EQUIPAMENTO PNEUMÁTICO, INCLUSIVE AFASTAMENTO</t>
  </si>
  <si>
    <t>DEMOLIÇÃO DE PASSEIO OU LAJE DE CONCRETO MANUALMENTE,INCLUSIVE AFASTAMENTO</t>
  </si>
  <si>
    <t>DEMOLIÇÃO DE PASSEIO OU LAJE DE CONCRETO COM EQUIPAMENTO,INCLUSIVE AFASTAMENTO</t>
  </si>
  <si>
    <t>DEMOLIÇÃO MANUAL DE ALVENARIA POLIÉDRICA, INCLUSIVE AFASTAMENTO</t>
  </si>
  <si>
    <t>DEMOLIÇÃO DE PAVIMENTO PARALELEPÍPEDO REJUNTADOS COM AREIA INCLUSIVE AFASTAMENTO E EMPILHAMENTO</t>
  </si>
  <si>
    <t>DEMOLIÇÃO DE REVESTIMENTO ASFÁLTICO COM EQUIPAMENTO PNEUMÁTICO, INCLUSIVE AFASTAMENTO</t>
  </si>
  <si>
    <t>REMOÇÃO DE PORTA OU JANELA INCLUSIVE MARCO E ALISAR, INCLUSIVE AFASTAMENTO E EMPILHAMENTO</t>
  </si>
  <si>
    <t>REMOÇÃO DE FOLHA DE PORTA OU JANELA, INCLUSIVE AFASTAMENTO E EMPILHAMENTO</t>
  </si>
  <si>
    <t>RETIRADA DE TUBULAÇÕES EMBUTIDAS DE REDE DE ÁGUA, ELÉTRICA,GASES ETC., INCLUSIVE CORTES E DESVIOS</t>
  </si>
  <si>
    <t>DEMOLIÇÃO DE REVESTIMENTO CERÂMICO, AZULEJO OU LADRILHO HIDRÁULICO INCLUSIVE AFASTAMENTO</t>
  </si>
  <si>
    <t>DEMOLIÇÃO DE REVESTIMENTO DE PEDRA (MÁRMORE, GRANITO,ARDÓSIA, SÃO TOMÉ, ETC.), INCLUSIVE AFASTAMENTO</t>
  </si>
  <si>
    <t>DEMOLIÇÃO DE RODAPÉ EM GERAL, INCLUSIVE ARGAMASSA DE ASSENTAMENTO</t>
  </si>
  <si>
    <t>REMOÇÃO DE RUFO DE CHAPA GALVANIZADA, INCLUSIVE AFASTAMENTO</t>
  </si>
  <si>
    <t>REMOÇÃO DE TELHA TIPO CALHA DE FIBROCIMENTO, INCLUSIVE AFASTAMENTO E EMPILHAMENTO</t>
  </si>
  <si>
    <t>REMOÇÃO DE TELHA ONDULADA DE FIBROCIMENTO, INCLUSIVE AFASTAMENTO E EMPILHAMENTO</t>
  </si>
  <si>
    <t>REMOÇÃO DE TELHA ONDULADA FIBROCIMENTO PARA REAPROVEITAMENTO</t>
  </si>
  <si>
    <t>REMOÇÃO DE TELHA CERÂMICA COLONIAL OU FRANCESA, INCLUSIVE AFASTAMENTO E EMPILHAMENTO</t>
  </si>
  <si>
    <t>REMOÇÃO DE TELHA CERÂMICA COLONIAL OU FRANCESA PARA REAPROVEITAMENTO, INCLUSIVE AFASTAMENTO E EMPILHAMENTO RETIRADA DE TUBULAÇÕES EMBUTIDAS DAS REDE DE ÁGUA, ELÉTRICA, GASES, ETC.</t>
  </si>
  <si>
    <t>RETIRADA DE TUBULAÇÕES EMBUTIDAS DAS REDE DE ÁGUA, ELÉTRICA, GASES, ETC. M 6,57 DEM-VID-005 RETIRADA DE VIDRO</t>
  </si>
  <si>
    <t>DIVISÓRIA EM MÁRMORE BRANCO E = 3 CM, INCLUSIVE FERRAGENS EM LATÃO CROMADO</t>
  </si>
  <si>
    <t>DIVISÓRIA EM ARDÓSIA E = 3 CM, INCLUSIVE FERRAGENS EM LATÃO CROMADO</t>
  </si>
  <si>
    <t>DIVISÓRIA EM GRANITO CINZA ANDORINHA E = 3 CM, INCLUSIVE FERRAGENS EM LATÃO CROMADO</t>
  </si>
  <si>
    <t>DIVISÓRIA EM MARMORITE E = 3 CM, INCLUSIVE FERRAGENS EM LATÃO CROMADO</t>
  </si>
  <si>
    <t>DIVISÓRIA EM PAINEL REMOVÍVEL, NÚCLEO COMPENSADO NAVAL - P. AÇO TIPO C</t>
  </si>
  <si>
    <t>DIVISÓRIA EM PAINEL REMOVÍVEL, NÚCLEO COMPENSADO NAVAL - P. ALUMÍNIO TIPO C</t>
  </si>
  <si>
    <t>BOCA DE LOBO SIMPLES (TIPO A), QUADRO, GRELHA E CANTONEIRA, INCLUSIVE ESCAVAÇÃO, REATERRO E BOTA-FORA</t>
  </si>
  <si>
    <t>BOCA DE LOBO SIMPLES (TIPO B), QUADRO, GRELHA E CANTONEIRA, INCLUSIVE ESCAVAÇÃO, REATERRO E BOTA-FORA</t>
  </si>
  <si>
    <t>CANALETA TIPO 2 - D = 300 MM, PRÉ-MOLDADA DE CONCRETO, PADRÃO DEOP-MG</t>
  </si>
  <si>
    <t>CANALETA TIPO 3 - 30 X 20 CM, CONCRETO FCK = 15 MPA, COM GRELHA DE AÇO CA-25, PADRÃO DEOP-MG</t>
  </si>
  <si>
    <t>CANALETA TIPO 4 - 30 X 20 CM, CONCRETO FCK = 15 MPA, COM TAMPA DE CONCRETO, PADRÃO DEOP-MG</t>
  </si>
  <si>
    <t>CANALETA TIPO 5 - 30 X 20 CM, CONCRETO FCK = 15 MPA SEM TAMPA DE CONCRETO, PADRÃO DEOP-MG</t>
  </si>
  <si>
    <t>CANALETA PARA ÁGUAS PLUVIAIS EM CONCRETO MOLDADA IN-LOCO, LARGURA 15 CM</t>
  </si>
  <si>
    <t>CANALETA PARA ÁGUAS PLUVIAIS EM CONCRETO MOLDADA IN-LOCO, LARGURA 20 CM</t>
  </si>
  <si>
    <t>CANALETA PARA ÁGUAS PLUVIAIS EM CONCRETO MOLDADA IN-LOCO, LARGURA 30 CM</t>
  </si>
  <si>
    <t>CANALETA PARA ÁGUAS PLUVIAIS EM CONCRETO MOLDADA IN-LOCO, LARGURA 60 CM</t>
  </si>
  <si>
    <t>CANALETA PARA ÁGUAS PLUVIAIS EM CONCRETO MOLDADA IN-LOCO, LARGURA 90 CM</t>
  </si>
  <si>
    <t>CHAMINÉ DE POÇO DE VISITA TIPO A, EM ALVENARIA DE TIJOLO CERÂMICO MACIÇO E = 20 CM REVESTIDA</t>
  </si>
  <si>
    <t>CONCRETO PARA BERÇO DE REDE TUBULAR TRAÇO 1:3:6, INCLUSIVE LANÇAMENTO</t>
  </si>
  <si>
    <t>DRENO TIPO A, AREIA GROSSA, BRITA 2, TUBO CONCRETO POROSO D = 15 CM, L = 50 CM, INCLUSIVE ESCAVAÇÃO</t>
  </si>
  <si>
    <t>DRENO TIPO B, MANTA DRENANTE, BRITA 3, TUBO CONCRETO POROSO D '= 15 CM, L = 50 CM, INCLUSIVE ESCAVAÇÃO</t>
  </si>
  <si>
    <t>ALA DE GALERIA CELULAR B = 1,20 M, EXCLUSIVE BOTA FORA</t>
  </si>
  <si>
    <t>ALA DE GALERIA CELULAR B = 1,30 M, EXCLUSIVE BOTA FORA</t>
  </si>
  <si>
    <t>ALA DE GALERIA CELULAR B = 1,40 M, EXCLUSIVE BOTA FORA</t>
  </si>
  <si>
    <t>ALA DE GALERIA CELULAR B = 1,50 M, EXCLUSIVE BOTA FORA</t>
  </si>
  <si>
    <t>ALA DE GALERIA CELULAR B = 1,60 M, EXCLUSIVE BOTA FORA</t>
  </si>
  <si>
    <t>ALA DE GALERIA CELULAR B = 1,70 M, EXCLUSIVE BOTA FORA</t>
  </si>
  <si>
    <t>ALA DE GALERIA CELULAR B = 1,80 M, EXCLUSIVE BOTA FORA</t>
  </si>
  <si>
    <t>ALA DE GALERIA CELULAR B = 1,90 M, EXCLUSIVE BOTA FORA</t>
  </si>
  <si>
    <t>ALA DE GALERIA CELULAR B = 2,00 M, EXCLUSIVE BOTA FORA</t>
  </si>
  <si>
    <t>ALA DE GALERIA CELULAR B = 2,10 M, EXCLUSIVE BOTA FORA</t>
  </si>
  <si>
    <t>ALA DE GALERIA CELULAR B = 2,20 M, EXCLUSIVE BOTA FORA</t>
  </si>
  <si>
    <t>ALA DE GALERIA CELULAR B = 2,30 M, EXCLUSIVE BOTA FORA</t>
  </si>
  <si>
    <t>ALA DE GALERIA CELULAR B = 2,40 M, EXCLUSIVE BOTA FORA</t>
  </si>
  <si>
    <t>ALA DE GALERIA CELULAR B = 2,50 M, EXCLUSIVE BOTA FORA</t>
  </si>
  <si>
    <t>ALA DE GALERIA CELULAR B = 2,60 M, EXCLUSIVE BOTA FORA</t>
  </si>
  <si>
    <t>ALA DE GALERIA CELULAR B = 2,70 M, EXCLUSIVE BOTA FORA</t>
  </si>
  <si>
    <t>ALA DE GALERIA CELULAR B = 2,80 M, EXCLUSIVE BOTA FORA</t>
  </si>
  <si>
    <t>ALA DE GALERIA CELULAR B = 2,90 M, EXCLUSIVE BOTA FORA</t>
  </si>
  <si>
    <t>ALA DE GALERIA CELULAR B = 3,00 M, EXCLUSIVE BOTA FORA</t>
  </si>
  <si>
    <t>POÇO DE VISITA PARA REDE TUBULAR TIPO A DN 500, EXCLUSIVE ESCAVAÇÃO, REATERRO E BOTA FORA</t>
  </si>
  <si>
    <t>POÇO DE VISITA PARA REDE TUBULAR TIPO A DN 600, EXCLUSIVE ESCAVAÇÃO, REATERRO E BOTA FORA</t>
  </si>
  <si>
    <t>POÇO DE VISITA PARA REDE TUBULAR TIPO A DN 700, EXCLUSIVE ESCAVAÇÃO, REATERRO E BOTA FORA</t>
  </si>
  <si>
    <t>POÇO DE VISITA PARA REDE TUBULAR TIPO A DN 800, EXCLUSIVE ESCAVAÇÃO, REATERRO E BOTA FORA</t>
  </si>
  <si>
    <t>POÇO DE VISITA PARA REDE TUBULAR TIPO A DN 1200, EXCLUSIVE ESCAVAÇÃO, REATERRO E BOTA FORA</t>
  </si>
  <si>
    <t>POÇO DE VISITA PARA REDE TUBULAR TIPO A DN 1300, EXCLUSIVE ESCAVAÇÃO, REATERRO E BOTA FORA</t>
  </si>
  <si>
    <t>POÇO DE VISITA PARA REDE TUBULAR TIPO A DN 1500, EXCLUSIVE ESCAVAÇÃO, REATERRO E BOTA FORA</t>
  </si>
  <si>
    <t>POÇO DE VISITA PARA REDE TUBULAR TIPO B DN 500, EXCLUSIVE ESCAVAÇÃO, REATERRO E BOTA FORA</t>
  </si>
  <si>
    <t>POÇO DE VISITA PARA REDE TUBULAR TIPO B DN 600, EXCLUSIVE ESCAVAÇÃO, REATERRO E BOTA FORA</t>
  </si>
  <si>
    <t>POÇO DE VISITA PARA REDE TUBULAR TIPO B DN 700, EXCLUSIVE ESCAVAÇÃO, REATERRO E BOTA FORA</t>
  </si>
  <si>
    <t>POÇO DE VISITA PARA REDE TUBULAR TIPO B DN 800, EXCLUSIVE ESCAVAÇÃO, REATERRO E BOTA FORA</t>
  </si>
  <si>
    <t>POÇO DE VISITA PARA REDE TUBULAR TIPO B DN 900, EXCLUSIVE ESCAVAÇÃO, REATERRO E BOTA FORA</t>
  </si>
  <si>
    <t>POÇO DE VISITA PARA REDE TUBULAR TIPO B DN 1000, EXCLUSIVE ESCAVAÇÃO, REATERRO E BOTA FORA</t>
  </si>
  <si>
    <t>POÇO DE VISITA PARA REDE TUBULAR TIPO B DN 1100, EXCLUSIVE ESCAVAÇÃO, REATERRO E BOTA FORA</t>
  </si>
  <si>
    <t>POÇO DE VISITA PARA REDE TUBULAR TIPO B DN 1200, EXCLUSIVE ESCAVAÇÃO, REATERRO E BOTA FORA</t>
  </si>
  <si>
    <t>POÇO DE VISITA PARA REDE TUBULAR TIPO B DN 1300, EXCLUSIVE ESCAVAÇÃO, REATERRO E BOTA FORA</t>
  </si>
  <si>
    <t>POÇO DE VISITA PARA REDE TUBULAR TIPO B DN 1500, EXCLUSIVE ESCAVAÇÃO, REATERRO E BOTA FORA</t>
  </si>
  <si>
    <t>POÇO DE VISITA PARA REDE TUBULAR TIPO C DN 500, EXCLUSIVE ESCAVAÇÃO, REATERRO E BOTA FORA</t>
  </si>
  <si>
    <t>POÇO DE VISITA PARA REDE TUBULAR TIPO C DN 600, EXCLUSIVE ESCAVAÇÃO, REATERRO E BOTA FORA</t>
  </si>
  <si>
    <t>POÇO DE VISITA PARA REDE TUBULAR TIPO C DN 700, EXCLUSIVE ESCAVAÇÃO, REATERRO E BOTA FORA</t>
  </si>
  <si>
    <t>POÇO DE VISITA PARA REDE TUBULAR TIPO C DN 800, EXCLUSIVE ESCAVAÇÃO, REATERRO E BOTA FORA</t>
  </si>
  <si>
    <t>POÇO DE VISITA PARA REDE TUBULAR TIPO C DN 900, EXCLUSIVE ESCAVAÇÃO, REATERRO E BOTA FORA</t>
  </si>
  <si>
    <t xml:space="preserve"> POÇO DE VISITA PARA REDE TUBULAR TIPO C DN 1000, EXCLUSIVE ESCAVAÇÃO, REATERRO E BOTA FORA</t>
  </si>
  <si>
    <t>POÇO DE VISITA PARA REDE TUBULAR TIPO C DN 1100, EXCLUSIVE ESCAVAÇÃO, REATERRO E BOTA FORA</t>
  </si>
  <si>
    <t>POÇO DE VISITA PARA REDE TUBULAR TIPO C DN 1200, EXCLUSIVE ESCAVAÇÃO, REATERRO E BOTA FORA</t>
  </si>
  <si>
    <t>POÇO DE VISITA PARA REDE TUBULAR TIPO C DN 1300, EXCLUSIVE ESCAVAÇÃO, REATERRO E BOTA FORA</t>
  </si>
  <si>
    <t>POÇO DE VISITA PARA REDE TUBULAR TIPO C DN 1500, EXCLUSIVE ESCAVAÇÃO, REATERRO E BOTA FORA</t>
  </si>
  <si>
    <t>MEIO-FIO E SARJETA (15 X 30) CM, MOLDADO IN LOCO CONCRETO FCK'= 15 MPA</t>
  </si>
  <si>
    <t>MEIO-FIO COM SARJETA, EXECUTADO C/EXTRUSORA (SARJETA 30X8CM MEIO-FIO 15X10CM X H=23CM), INCLUI ESCAVAÇÃO E ACERTO FAIXA 0,45M</t>
  </si>
  <si>
    <t>FORNECIMENTO E ASSENTAMENTO DE TUBO PVC RÍGIDO NBR-7362 D = 150 MM, INCLUSIVE CONEXÕES E SUPORTES</t>
  </si>
  <si>
    <t>FORNECIMENTO E ASSENTAMENTO DE TUBO PVC RÍGIDO NBR-7362 D = 200 MM, INCLUSIVE CONEXÕES E SUPORTES</t>
  </si>
  <si>
    <t>FORNECIMENTO E ASSENTAMENTO DE TUBO PVC RÍGIDO NBR-7362 D = 250 MM, INCLUSIVE CONEXÕES E SUPORTES</t>
  </si>
  <si>
    <t>FORNECIMENTO E ASSENTAMENTO DE TUBO PVC RÍGIDO NBR-7362 D = 300 MM, INCLUSIVE CONEXÕES E SUPORTES</t>
  </si>
  <si>
    <t>FORNECIMENTO E ASSENTAMENTO DE TUBO PVC RÍGIDO NBR-7362 D = 400 MM, INCLUSIVE CONEXÕES E SUPORTES</t>
  </si>
  <si>
    <t>FORNECIMENTO, ASSENTAMENTO E REJUNTAMENTO DE TUBO DE CONCRETO SIMPLES PS1 D = 300 MM</t>
  </si>
  <si>
    <t>FORNECIMENTO, ASSENTAMENTO E REJUNTAMENTO DE TUBO DE CONCRETO SIMPLES PS1 D = 400 MM</t>
  </si>
  <si>
    <t>FORNECIMENTO, ASSENTAMENTO E REJUNTAMENTO DE TUBO DE CONCRETO SIMPLES PS1 D = 500 MM</t>
  </si>
  <si>
    <t>FORNECIMENTO, ASSENTAMENTO E REJUNTAMENTO DE TUBO DE CONCRETO SIMPLES PS1 D = 600 MM</t>
  </si>
  <si>
    <t>FORNECIMENTO, ASSENTAMENTO E REJUNTAMENTO DE TUBO DE CONCRETO ARMADO PA1 D = 300 MM</t>
  </si>
  <si>
    <t>FORNECIMENTO, ASSENTAMENTO E REJUNTAMENTO DE TUBO DE CONCRETO ARMADO PA1 D = 400 MM</t>
  </si>
  <si>
    <t>FORNECIMENTO, ASSENTAMENTO E REJUNTAMENTO DE TUBO DE CONCRETO ARMADO PA1 D = 500 MM</t>
  </si>
  <si>
    <t>FORNECIMENTO, ASSENTAMENTO E REJUNTAMENTO DE TUBO DE CONCRETO ARMADO PA1 D = 600 MM</t>
  </si>
  <si>
    <t>FORNECIMENTO, ASSENTAMENTO E REJUNTAMENTO DE TUBO DE CONCRETO ARMADO PA1 D = 800 MM</t>
  </si>
  <si>
    <t>FORNECIMENTO, ASSENTAMENTO E REJUNTAMENTO DE TUBO DE CONCRETO ARMADO PA1 D = 1000 MM</t>
  </si>
  <si>
    <t>FORNECIMENTO, ASSENTAMENTO E REJUNTAMENTO DE TUBO DE CONCRETO ARMADO PA1 D = 1200 MM</t>
  </si>
  <si>
    <t>FORNECIMENTO, ASSENTAMENTO E REJUNTAMENTO DE TUBO DE CONCRETO ARMADO PA1 D = 1500 MM</t>
  </si>
  <si>
    <t>TERMINAL PARA ATERRAMENTO, COM PARAFUSO DE APERTO, ESTANHADO</t>
  </si>
  <si>
    <t>CAIXA PRÉ MOLDADA PARA ATERRAMENTO COM TAMPA DE CONCRETO 25 x 25 x 50 CM</t>
  </si>
  <si>
    <t>CABO DE COBRE ISOLAMENTO ANTI-CHAMA, SEÇÃO 1,5 MM2, 450/750 V - FLEXÍVEL</t>
  </si>
  <si>
    <t>CABO DE COBRE ISOLAMENTO ANTI-CHAMA, SEÇÃO 1,5 MM2, 450/750 V - FLEXÍVEL (BRANCO)</t>
  </si>
  <si>
    <t>CABO DE COBRE ISOLAMENTO ANTI-CHAMA, SEÇÃO 1,5 MM2, 450/750 V - FLEXÍVEL (PRETO)</t>
  </si>
  <si>
    <t>CABO DE COBRE ISOLAMENTO ANTI-CHAMA, SEÇÃO 1,5 MM2, 450/750 V - FLEXÍVEL (VERMELHO)</t>
  </si>
  <si>
    <t>CABO DE COBRE ISOLAMENTO ANTI-CHAMA, SEÇÃO 1,5 MM2, 450/750 V - FLEXÍVEL (VERDE-AMARELO)</t>
  </si>
  <si>
    <t>CABO DE COBRE ISOLAMENTO ANTI-CHAMA, SEÇÃO 1,5 MM2, 450/750 V - FLEXÍVEL (AMARELO)</t>
  </si>
  <si>
    <t>CABO DE COBRE ISOLAMENTO ANTI-CHAMA, SEÇÃO 2,5 MM2, 450/750 V - FLEXÍVEL</t>
  </si>
  <si>
    <t>CABO DE COBRE ISOLAMENTO ANTI-CHAMA, SEÇÃO 2,5 MM2, 450/750 V - FLEXÍVEL (BRANCO)</t>
  </si>
  <si>
    <t>CABO DE COBRE ISOLAMENTO ANTI-CHAMA, SEÇÃO 2,5 MM2, 450/750 V - FLEXÍVEL (PRETO)</t>
  </si>
  <si>
    <t>CABO DE COBRE ISOLAMENTO ANTI-CHAMA, SEÇÃO 2,5 MM2, 450/750 V - FLEXÍVEL (VERMELHO)</t>
  </si>
  <si>
    <t>CABO DE COBRE ISOLAMENTO ANTI-CHAMA, SEÇÃO 2,5 MM2, 450/750 V - FLEXÍVEL (CINZA)</t>
  </si>
  <si>
    <t>CABO DE COBRE ISOLAMENTO ANTI-CHAMA, SEÇÃO 2,5 MM2, 450/750 V - FLEXÍVEL (AZUL CLARO)</t>
  </si>
  <si>
    <t>CABO DE COBRE ISOLAMENTO ANTI-CHAMA, SEÇÃO 2,5 MM2, 450/750 V - FLEXÍVEL (VERDE)</t>
  </si>
  <si>
    <t>CABO DE COBRE ISOLAMENTO ANTI-CHAMA, SEÇÃO 2,5 MM2, 450/750 V - FLEXÍVEL (VERDE-AMARELO)</t>
  </si>
  <si>
    <t>CABO DE COBRE ISOLAMENTO ANTI-CHAMA, SEÇÃO 2,5 MM2, 450/750 V - FLEXÍVEL (AMARELO)</t>
  </si>
  <si>
    <t>CABO DE COBRE ISOLAMENTO ANTI-CHAMA, SEÇÃO 4 MM2, 450/750 V - FLEXÍVEL</t>
  </si>
  <si>
    <t>CABO DE COBRE ISOLAMENTO ANTI-CHAMA, SEÇÃO 4 MM2, 450/750 V - FLEXÍVEL (BRANCO)</t>
  </si>
  <si>
    <t>CABO DE COBRE ISOLAMENTO ANTI-CHAMA, SEÇÃO 4 MM2, 450/750 V - FLEXÍVEL (PRETO)</t>
  </si>
  <si>
    <t>CABO DE COBRE ISOLAMENTO ANTI-CHAMA, SEÇÃO 4 MM2, 450/750 V - FLEXÍVEL (VERMELHO)</t>
  </si>
  <si>
    <t>CABO DE COBRE ISOLAMENTO ANTI-CHAMA, SEÇÃO 4 MM2, 450/750 V - FLEXÍVEL (CINZA)</t>
  </si>
  <si>
    <t>CABO DE COBRE ISOLAMENTO ANTI-CHAMA, SEÇÃO 4 MM2, 450/750 V - FLEXÍVEL (AZUL CLARO)</t>
  </si>
  <si>
    <t>CABO DE COBRE ISOLAMENTO ANTI-CHAMA, SEÇÃO 4 MM2, 450/750 V - FLEXÍVEL (VERDE)</t>
  </si>
  <si>
    <t>CABO DE COBRE ISOLAMENTO ANTI-CHAMA, SEÇÃO 4 MM2, 450/750 V - FLEXÍVEL (VERDE-AMARELO)</t>
  </si>
  <si>
    <t>CABO DE COBRE ISOLAMENTO ANTI-CHAMA, SEÇÃO 4 MM2, 450/750 V - FLEXÍVEL (AMARELO)</t>
  </si>
  <si>
    <t>CABO DE COBRE ISOLAMENTO ANTI-CHAMA, SEÇÃO 6 MM2, 450/750 V - FLEXÍVEL</t>
  </si>
  <si>
    <t>CABO DE COBRE ISOLAMENTO ANTI-CHAMA, SEÇÃO 6 MM2, 450/750 V - FLEXÍVEL (BRANCO)</t>
  </si>
  <si>
    <t>CABO DE COBRE ISOLAMENTO ANTI-CHAMA, SEÇÃO 6 MM2, 450/750 V - FLEXÍVEL (PRETO)</t>
  </si>
  <si>
    <t>CABO DE COBRE ISOLAMENTO ANTI-CHAMA, SEÇÃO 6 MM2, 450/750 V - FLEXÍVEL (VERMELHO)</t>
  </si>
  <si>
    <t>CABO DE COBRE ISOLAMENTO ANTI-CHAMA, SEÇÃO 6 MM2, 450/750 V - FLEXÍVEL (CINZA)</t>
  </si>
  <si>
    <t>CABO DE COBRE ISOLAMENTO ANTI-CHAMA, SEÇÃO 6 MM2, 450/750 V - FLEXÍVEL (AZUL CLARO)</t>
  </si>
  <si>
    <t>CABO DE COBRE ISOLAMENTO ANTI-CHAMA, SEÇÃO 6 MM2, 450/750 V - FLEXÍVEL (VERDE)</t>
  </si>
  <si>
    <t>CABO DE COBRE ISOLAMENTO ANTI-CHAMA, SEÇÃO 6 MM2, 450/750 V - FLEXÍVEL (VERDE-AMARELO)</t>
  </si>
  <si>
    <t>CABO DE COBRE ISOLAMENTO ANTI-CHAMA, SEÇÃO 6 MM2, 450/750 V - FLEXÍVEL (AMARELO)</t>
  </si>
  <si>
    <t>CABO DE COBRE ISOLAMENTO ANTI-CHAMA, SEÇÃO 10 MM2, 450/750 V - FLEXÍVEL (VERMELHO)</t>
  </si>
  <si>
    <t>CABO DE COBRE ISOLAMENTO ANTI-CHAMA, SEÇÃO 10 MM2, 450/750 V - FLEXÍVEL (CINZA)</t>
  </si>
  <si>
    <t>CABO DE COBRE ISOLAMENTO ANTI-CHAMA, SEÇÃO 10 MM2, 450/750 V - FLEXÍVEL (AZUL CLARO)</t>
  </si>
  <si>
    <t>CABO DE COBRE ISOLAMENTO ANTI-CHAMA, SEÇÃO 10 MM2, 450/750 V - FLEXÍVEL (VERDE)</t>
  </si>
  <si>
    <t>CABO DE COBRE ISOLAMENTO ANTI-CHAMA, SEÇÃO 10 MM2, 450/750 V - FLEXÍVEL (VERDE-AMARELO)</t>
  </si>
  <si>
    <t>CABO DE COBRE ISOLAMENTO ANTI-CHAMA, SEÇÃO 10 MM2, 450/750 V - FLEXÍVEL (AMARELO)</t>
  </si>
  <si>
    <t>CABO DE COBRE ISOLAMENTO ANTI-CHAMA, SEÇÃO 16 MM2, 450/750 V - FLEXÍVEL</t>
  </si>
  <si>
    <t>CABO DE COBRE ISOLAMENTO ANTI-CHAMA, SEÇÃO 16 MM2, 450/750 V - FLEXÍVEL (BRANCO)</t>
  </si>
  <si>
    <t>CABO DE COBRE ISOLAMENTO ANTI-CHAMA, SEÇÃO 16 MM2, 450/750 V - FLEXÍVEL (PRETO)</t>
  </si>
  <si>
    <t>CABO DE COBRE ISOLAMENTO ANTI-CHAMA, SEÇÃO 16 MM2, 450/750 V - FLEXÍVEL (VERMELHO)</t>
  </si>
  <si>
    <t>CABO DE COBRE ISOLAMENTO ANTI-CHAMA, SEÇÃO 16 MM2, 450/750 V - FLEXÍVEL (CINZA)</t>
  </si>
  <si>
    <t>CABO DE COBRE ISOLAMENTO ANTI-CHAMA, SEÇÃO 16 MM2, 450/750 V - FLEXÍVEL (AZUL CLARO)</t>
  </si>
  <si>
    <t>CABO DE COBRE ISOLAMENTO ANTI-CHAMA, SEÇÃO 16 MM2, 450/750 V - FLEXÍVEL (VERDE)</t>
  </si>
  <si>
    <t>CABO DE COBRE ISOLAMENTO ANTI-CHAMA, SEÇÃO 16 MM2, 450/750 V - FLEXÍVEL (VERDE-AMARELO)</t>
  </si>
  <si>
    <t>CABO DE COBRE ISOLAMENTO ANTI-CHAMA, SEÇÃO 16 MM2, 450/750 V - FLEXÍVEL (AMARELO)</t>
  </si>
  <si>
    <t>CABO DE COBRE ISOLAMENTO ANTI-CHAMA, SEÇÃO 25 MM2, 450/750 V - FLEXÍVEL</t>
  </si>
  <si>
    <t>CABO DE COBRE ISOLAMENTO ANTI-CHAMA, SEÇÃO 25 MM2, 450/750 V - FLEXÍVEL (BRANCO)</t>
  </si>
  <si>
    <t>CABO DE COBRE ISOLAMENTO ANTI-CHAMA, SEÇÃO 25 MM2, 450/750 V - FLEXÍVEL (PRETO)</t>
  </si>
  <si>
    <t>CABO DE COBRE ISOLAMENTO ANTI-CHAMA, SEÇÃO 25 MM2, 450/750 V - FLEXÍVEL (VERMELHO)</t>
  </si>
  <si>
    <t>CABO DE COBRE ISOLAMENTO ANTI-CHAMA, SEÇÃO 25 MM2, 450/750 V - FLEXÍVEL (CINZA)</t>
  </si>
  <si>
    <t>CABO DE COBRE ISOLAMENTO ANTI-CHAMA, SEÇÃO 25 MM2, 450/750 V - FLEXÍVEL (AZUL CLARO)</t>
  </si>
  <si>
    <t>CABO DE COBRE ISOLAMENTO ANTI-CHAMA, SEÇÃO 25 MM2, 450/750 V - FLEXÍVEL (VERDE)</t>
  </si>
  <si>
    <t>CABO DE COBRE ISOLAMENTO ANTI-CHAMA, SEÇÃO 25 MM2, 450/750 V - FLEXÍVEL (VERDE-AMARELO)</t>
  </si>
  <si>
    <t>CABO DE COBRE ISOLAMENTO ANTI-CHAMA, SEÇÃO 25 MM2, 450/750 V - FLEXÍVEL (AMARELO)</t>
  </si>
  <si>
    <t>CABO DE COBRE ISOLAMENTO ANTI-CHAMA, SEÇÃO 35 MM2, 450/750 V - FLEXÍVEL</t>
  </si>
  <si>
    <t>CABO DE COBRE ISOLAMENTO ANTI-CHAMA, SEÇÃO 35 MM2, 450/750 V - FLEXÍVEL (BRANCO)</t>
  </si>
  <si>
    <t>CABO DE COBRE ISOLAMENTO ANTI-CHAMA, SEÇÃO 35 MM2, 450/750 V - FLEXÍVEL (PRETO)</t>
  </si>
  <si>
    <t>CABO DE COBRE ISOLAMENTO ANTI-CHAMA, SEÇÃO 35 MM2, 450/750 V - FLEXÍVEL (VERMELHO)</t>
  </si>
  <si>
    <t>CABO DE COBRE ISOLAMENTO ANTI-CHAMA, SEÇÃO 35 MM2, 450/750 V - FLEXÍVEL (CINZA)</t>
  </si>
  <si>
    <t>CABO DE COBRE ISOLAMENTO ANTI-CHAMA, SEÇÃO 120 MM2, 450/750 V - FLEXÍVEL</t>
  </si>
  <si>
    <t>CABO DE COBRE ISOLAMENTO ANTI-CHAMA, SEÇÃO 95 MM2, 450/750 V - FLEXÍVEL (AMARELO)</t>
  </si>
  <si>
    <t>CABO DE COBRE ISOLAMENTO ANTI-CHAMA, SEÇÃO 95 MM2, 450/750 V - FLEXÍVEL (VERDE-AMARELO)</t>
  </si>
  <si>
    <t>CABO DE COBRE ISOLAMENTO ANTI-CHAMA, SEÇÃO 95 MM2, 450/750 V - FLEXÍVEL (VERDE)</t>
  </si>
  <si>
    <t>CABO DE COBRE ISOLAMENTO ANTI-CHAMA, SEÇÃO 95 MM2, 450/750 V - FLEXÍVEL (AZUL CLARO)</t>
  </si>
  <si>
    <t>CABO DE COBRE ISOLAMENTO ANTI-CHAMA, SEÇÃO 95 MM2, 450/750 V - FLEXÍVEL (CINZA)</t>
  </si>
  <si>
    <t>CABO DE COBRE ISOLAMENTO ANTI-CHAMA, SEÇÃO 95 MM2, 450/750 V - FLEXÍVEL (VERMELHO)</t>
  </si>
  <si>
    <t>CABO DE COBRE ISOLAMENTO ANTI-CHAMA, SEÇÃO 95 MM2, 450/750 V - FLEXÍVEL (PRETO)</t>
  </si>
  <si>
    <t>CABO DE COBRE ISOLAMENTO ANTI-CHAMA, SEÇÃO 95 MM2, 450/750 V - FLEXÍVEL (BRANCO)</t>
  </si>
  <si>
    <t>CABO DE COBRE ISOLAMENTO ANTI-CHAMA, SEÇÃO 95 MM2, 450/750 V - FLEXÍVEL</t>
  </si>
  <si>
    <t>CABO DE COBRE ISOLAMENTO ANTI-CHAMA, SEÇÃO 70 MM2, 450/750 V - FLEXÍVEL (AMARELO)</t>
  </si>
  <si>
    <t>CABO DE COBRE ISOLAMENTO ANTI-CHAMA, SEÇÃO 70 MM2, 450/750 V - FLEXÍVEL (VERDE-AMARELO)</t>
  </si>
  <si>
    <t>CABO DE COBRE ISOLAMENTO ANTI-CHAMA, SEÇÃO 70 MM2, 450/750 V - FLEXÍVEL (VERDE)</t>
  </si>
  <si>
    <t>CABO DE COBRE ISOLAMENTO ANTI-CHAMA, SEÇÃO 70 MM2, 450/750 V - FLEXÍVEL (AZUL CLARO)</t>
  </si>
  <si>
    <t>CABO DE COBRE ISOLAMENTO ANTI-CHAMA, SEÇÃO 70 MM2, 450/750 V - FLEXÍVEL (CINZA)</t>
  </si>
  <si>
    <t>CABO DE COBRE ISOLAMENTO ANTI-CHAMA, SEÇÃO 70 MM2, 450/750 V - FLEXÍVEL (VERMELHO)</t>
  </si>
  <si>
    <t>CABO DE COBRE ISOLAMENTO ANTI-CHAMA, SEÇÃO 70 MM2, 450/750 V - FLEXÍVEL (PRETO)</t>
  </si>
  <si>
    <t>CABO DE COBRE ISOLAMENTO ANTI-CHAMA, SEÇÃO 70 MM2, 450/750 V - FLEXÍVEL (BRANCO)</t>
  </si>
  <si>
    <t>CABO DE COBRE ISOLAMENTO ANTI-CHAMA, SEÇÃO 70 MM2, 450/750 V - FLEXÍVEL</t>
  </si>
  <si>
    <t>CABO DE COBRE ISOLAMENTO ANTI-CHAMA, SEÇÃO 50 MM2, 450/750 V - FLEXÍVEL (AMARELO)</t>
  </si>
  <si>
    <t>CABO DE COBRE ISOLAMENTO ANTI-CHAMA, SEÇÃO 50 MM2, 450/750 V - FLEXÍVEL (VERDE-AMARELO)</t>
  </si>
  <si>
    <t>CABO DE COBRE ISOLAMENTO ANTI-CHAMA, SEÇÃO 50 MM2, 450/750 V - FLEXÍVEL (VERDE)</t>
  </si>
  <si>
    <t>CABO DE COBRE ISOLAMENTO ANTI-CHAMA, SEÇÃO 50 MM2, 450/750 V - FLEXÍVEL (AZUL CLARO)</t>
  </si>
  <si>
    <t>CABO DE COBRE ISOLAMENTO ANTI-CHAMA, SEÇÃO 50 MM2, 450/750 V - FLEXÍVEL (CINZA)</t>
  </si>
  <si>
    <t>CABO DE COBRE ISOLAMENTO ANTI-CHAMA, SEÇÃO 50 MM2, 450/750 V - FLEXÍVEL (VERMELHO)</t>
  </si>
  <si>
    <t>CABO DE COBRE ISOLAMENTO ANTI-CHAMA, SEÇÃO 50 MM2, 450/750 V - FLEXÍVEL (PRETO)</t>
  </si>
  <si>
    <t>CABO DE COBRE ISOLAMENTO ANTI-CHAMA, SEÇÃO 50 MM2, 450/750 V - FLEXÍVEL (BRANCO)</t>
  </si>
  <si>
    <t>CABO DE COBRE ISOLAMENTO ANTI-CHAMA, SEÇÃO 50 MM2, 450/750 V - FLEXÍVEL</t>
  </si>
  <si>
    <t>CABO DE COBRE ISOLAMENTO ANTI-CHAMA, SEÇÃO 35 MM2, 450/750 V - FLEXÍVEL (AMARELO)</t>
  </si>
  <si>
    <t>CABO DE COBRE ISOLAMENTO ANTI-CHAMA, SEÇÃO 2,5 MM2, 0,6/1KV (1 CONDUTOR) TP - FLEXÍVEL (VERMELHO)</t>
  </si>
  <si>
    <t>CABO DE COBRE ISOLAMENTO ANTI-CHAMA, SEÇÃO 2,5 MM2, 0,6/1KV (1 CONDUTOR) TP - FLEXÍVEL (PRETO)</t>
  </si>
  <si>
    <t>CABO DE COBRE ISOLAMENTO ANTI-CHAMA, SEÇÃO 2,5 MM2, 0,6/1KV (1 CONDUTOR) TP - FLEXÍVEL (BRANCO)</t>
  </si>
  <si>
    <t>CABO DE COBRE ISOLAMENTO ANTI-CHAMA, SEÇÃO 2,5 MM2, 0,6/1KV (1 CONDUTOR) TP - FLEXÍVEL</t>
  </si>
  <si>
    <t>CABO DE COBRE ISOLAMENTO ANTI-CHAMA, SEÇÃO 1,5 MM2, 0,6/1KV (1 CONDUTOR) TP - FLEXÍVEL (VERDE)</t>
  </si>
  <si>
    <t>CABO DE COBRE ISOLAMENTO ANTI-CHAMA, SEÇÃO 1,5 MM2, 0,6/1KV (1 CONDUTOR) TP - FLEXÍVEL (AZUL CLARO)</t>
  </si>
  <si>
    <t>CABO DE COBRE ISOLAMENTO ANTI-CHAMA, SEÇÃO 1,5 MM2, 0,6/1KV (1 CONDUTOR) TP - FLEXÍVEL (CINZA)</t>
  </si>
  <si>
    <t>CABO DE COBRE ISOLAMENTO ANTI-CHAMA, SEÇÃO 1,5 MM2, 0,6/1KV (1 CONDUTOR) TP - FLEXÍVEL (VERMELHO)</t>
  </si>
  <si>
    <t>CABO DE COBRE ISOLAMENTO ANTI-CHAMA, SEÇÃO 1,5 MM2, 0,6/1KV (1 CONDUTOR) TP - FLEXÍVEL (PRETO)</t>
  </si>
  <si>
    <t>CABO DE COBRE ISOLAMENTO ANTI-CHAMA, SEÇÃO 1,5 MM2, 0,6/1KV (1 CONDUTOR) TP - FLEXÍVEL (BRANCO)</t>
  </si>
  <si>
    <t>CABO DE COBRE ISOLAMENTO ANTI-CHAMA, SEÇÃO 1,5 MM2, 0,6/1KV (1 CONDUTOR) TP - FLEXÍVEL</t>
  </si>
  <si>
    <t>CABO DE COBRE ISOLAMENTO ANTI-CHAMA, SEÇÃO 240 MM2, 450/750 V - FLEXÍVEL (PRETO)</t>
  </si>
  <si>
    <t>CABO DE COBRE ISOLAMENTO ANTI-CHAMA, SEÇÃO 240 MM2, 450/750 V - FLEXÍVEL</t>
  </si>
  <si>
    <t>CABO DE COBRE ISOLAMENTO ANTI-CHAMA, SEÇÃO 185 MM2, 450/750 V - FLEXÍVEL (PRETO)</t>
  </si>
  <si>
    <t>CABO DE COBRE ISOLAMENTO ANTI-CHAMA, SEÇÃO 185 MM2, 450/750 V - FLEXÍVEL</t>
  </si>
  <si>
    <t>CABO DE COBRE ISOLAMENTO ANTI-CHAMA, SEÇÃO 150 MM2, 450/750 V - FLEXÍVEL (AMARELO)</t>
  </si>
  <si>
    <t>CABO DE COBRE ISOLAMENTO ANTI-CHAMA, SEÇÃO 150 MM2, 450/750 V - FLEXÍVEL (VERDE-AMARELO)</t>
  </si>
  <si>
    <t>CABO DE COBRE ISOLAMENTO ANTI-CHAMA, SEÇÃO 150 MM2, 450/750 V - FLEXÍVEL (VERDE)</t>
  </si>
  <si>
    <t>CABO DE COBRE ISOLAMENTO ANTI-CHAMA, SEÇÃO 150 MM2, 450/750 V - FLEXÍVEL (AZUL CLARO)</t>
  </si>
  <si>
    <t>CABO DE COBRE ISOLAMENTO ANTI-CHAMA, SEÇÃO 150 MM2, 450/750 V - FLEXÍVEL (CINZA)</t>
  </si>
  <si>
    <t>CABO DE COBRE ISOLAMENTO ANTI-CHAMA, SEÇÃO 150 MM2, 450/750 V - FLEXÍVEL (VERMELHO)</t>
  </si>
  <si>
    <t>CABO DE COBRE ISOLAMENTO ANTI-CHAMA, SEÇÃO 150 MM2, 450/750 V - FLEXÍVEL (PRETO)</t>
  </si>
  <si>
    <t>CABO DE COBRE ISOLAMENTO ANTI-CHAMA, SEÇÃO 150 MM2, 450/750 V - FLEXÍVEL (BRANCO)</t>
  </si>
  <si>
    <t>CABO DE COBRE ISOLAMENTO ANTI-CHAMA, SEÇÃO 150 MM2, 450/750 V - FLEXÍVEL</t>
  </si>
  <si>
    <t>CABO DE COBRE ISOLAMENTO ANTI-CHAMA, SEÇÃO 120 MM2, 450/750 V - FLEXÍVEL (AMARELO)</t>
  </si>
  <si>
    <t>CABO DE COBRE ISOLAMENTO ANTI-CHAMA, SEÇÃO 120 MM2, 450/750 V - FLEXÍVEL (VERDE-AMARELO)</t>
  </si>
  <si>
    <t>CABO DE COBRE ISOLAMENTO ANTI-CHAMA, SEÇÃO 120 MM2, 450/750 V - FLEXÍVEL (VERDE)</t>
  </si>
  <si>
    <t>CABO DE COBRE ISOLAMENTO ANTI-CHAMA, SEÇÃO 120 MM2, 450/750 V - FLEXÍVEL (AZUL CLARO)</t>
  </si>
  <si>
    <t>CABO DE COBRE ISOLAMENTO ANTI-CHAMA, SEÇÃO 120 MM2, 450/750 V - FLEXÍVEL (CINZA)</t>
  </si>
  <si>
    <t>CABO DE COBRE ISOLAMENTO ANTI-CHAMA, SEÇÃO 4 MM2, 0,6/1KV (1 CONDUTOR) TP - FLEXÍVEL</t>
  </si>
  <si>
    <t>CABO DE COBRE ISOLAMENTO ANTI-CHAMA, SEÇÃO 4 MM2, 0,6/1KV (1 CONDUTOR) TP - FLEXÍVEL (BRANCO)</t>
  </si>
  <si>
    <t>CABO DE COBRE ISOLAMENTO ANTI-CHAMA, SEÇÃO 4 MM2, 0,6/1KV (1 CONDUTOR) TP - FLEXÍVEL (PRETO)</t>
  </si>
  <si>
    <t>CABO DE COBRE ISOLAMENTO ANTI-CHAMA, SEÇÃO 4 MM2, 0,6/1KV (1 CONDUTOR) TP - FLEXÍVEL (VERMELHO)</t>
  </si>
  <si>
    <t>CABO DE COBRE ISOLAMENTO ANTI-CHAMA, SEÇÃO 25 MM2, 0,6/1KV (1 CONDUTOR) TP - FLEXÍVEL</t>
  </si>
  <si>
    <t>CABO DE COBRE ISOLAMENTO ANTI-CHAMA, SEÇÃO 16 MM2, 0,6/1KV (1 CONDUTOR) TP - FLEXÍVEL (VERDE)</t>
  </si>
  <si>
    <t>CABO DE COBRE ISOLAMENTO ANTI-CHAMA, SEÇÃO 16 MM2, 0,6/1KV (1 CONDUTOR) TP - FLEXÍVEL (VERMELHO)</t>
  </si>
  <si>
    <t>CABO DE COBRE ISOLAMENTO ANTI-CHAMA, SEÇÃO 16 MM2, 0,6/1KV (1 CONDUTOR) TP - FLEXÍVEL (CINZA)</t>
  </si>
  <si>
    <t>CABO DE COBRE ISOLAMENTO ANTI-CHAMA, SEÇÃO 16 MM2, 0,6/1KV (1 CONDUTOR) TP - FLEXÍVEL (AZUL CLARO)</t>
  </si>
  <si>
    <t>CABO DE COBRE ISOLAMENTO ANTI-CHAMA, SEÇÃO 16 MM2, 0,6/1KV (1 CONDUTOR) TP - FLEXÍVEL (PRETO)</t>
  </si>
  <si>
    <t>CABO DE COBRE ISOLAMENTO ANTI-CHAMA, SEÇÃO 16 MM2, 0,6/1KV (1 CONDUTOR) TP - FLEXÍVEL (BRANCO)</t>
  </si>
  <si>
    <t>CABO DE COBRE ISOLAMENTO ANTI-CHAMA, SEÇÃO 16 MM2, 0,6/1KV (1 CONDUTOR) TP - FLEXÍVEL</t>
  </si>
  <si>
    <t>CABO DE COBRE ISOLAMENTO ANTI-CHAMA, SEÇÃO 10 MM2, 0,6/1KV (1 CONDUTOR) TP - FLEXÍVEL (VERDE)</t>
  </si>
  <si>
    <t>CABO DE COBRE ISOLAMENTO ANTI-CHAMA, SEÇÃO 10 MM2, 0,6/1KV (1 CONDUTOR) TP - FLEXÍVEL (AZUL CLARO)</t>
  </si>
  <si>
    <t>CABO DE COBRE ISOLAMENTO ANTI-CHAMA, SEÇÃO 10 MM2, 0,6/1KV (1 CONDUTOR) TP - FLEXÍVEL (CINZA)</t>
  </si>
  <si>
    <t>CABO DE COBRE ISOLAMENTO ANTI-CHAMA, SEÇÃO 10 MM2, 0,6/1KV (1 CONDUTOR) TP - FLEXÍVEL (VERMELHO)</t>
  </si>
  <si>
    <t>CABO DE COBRE ISOLAMENTO ANTI-CHAMA, SEÇÃO 10 MM2, 0,6/1KV (1 CONDUTOR) TP - FLEXÍVEL (PRETO)</t>
  </si>
  <si>
    <t>CABO DE COBRE ISOLAMENTO ANTI-CHAMA, SEÇÃO 10 MM2, 0,6/1KV (1 CONDUTOR) TP - FLEXÍVEL (BRANCO)</t>
  </si>
  <si>
    <t>CABO DE COBRE ISOLAMENTO ANTI-CHAMA, SEÇÃO 10 MM2, 0,6/1KV (1 CONDUTOR) TP - FLEXÍVEL</t>
  </si>
  <si>
    <t>CABO DE COBRE ISOLAMENTO ANTI-CHAMA, SEÇÃO 6 MM2, 0,6/1KV (1 CONDUTOR) TP - FLEXÍVEL (VERDE)</t>
  </si>
  <si>
    <t>CABO DE COBRE ISOLAMENTO ANTI-CHAMA, SEÇÃO 6 MM2, 0,6/1KV (1 CONDUTOR) TP - FLEXÍVEL (AZUL CLARO)</t>
  </si>
  <si>
    <t>CABO DE COBRE ISOLAMENTO ANTI-CHAMA, SEÇÃO 6 MM2, 0,6/1KV (1 CONDUTOR) TP - FLEXÍVEL (CINZA)</t>
  </si>
  <si>
    <t>CABO DE COBRE ISOLAMENTO ANTI-CHAMA, SEÇÃO 6 MM2, 0,6/1KV (1 CONDUTOR) TP - FLEXÍVEL (VERMELHO)</t>
  </si>
  <si>
    <t>CABO DE COBRE ISOLAMENTO ANTI-CHAMA, SEÇÃO 6 MM2, 0,6/1KV (1 CONDUTOR) TP - FLEXÍVEL (PRETO)</t>
  </si>
  <si>
    <t>CABO DE COBRE ISOLAMENTO ANTI-CHAMA, SEÇÃO 6 MM2, 0,6/1KV (1 CONDUTOR) TP - FLEXÍVEL (BRANCO)</t>
  </si>
  <si>
    <t>CABO DE COBRE ISOLAMENTO ANTI-CHAMA, SEÇÃO 6 MM2, 0,6/1KV (1 CONDUTOR) TP - FLEXÍVEL</t>
  </si>
  <si>
    <t>CABO DE COBRE ISOLAMENTO ANTI-CHAMA, SEÇÃO 4 MM2, 0,6/1KV (1 CONDUTOR) TP - FLEXÍVEL (VERDE)</t>
  </si>
  <si>
    <t>CABO DE COBRE ISOLAMENTO ANTI-CHAMA, SEÇÃO 4 MM2, 0,6/1KV (1 CONDUTOR) TP - FLEXÍVEL (AZUL CLARO)</t>
  </si>
  <si>
    <t>CABO DE COBRE ISOLAMENTO ANTI-CHAMA, SEÇÃO 4 MM2, 0,6/1KV (1 CONDUTOR) TP - FLEXÍVEL (CINZA)</t>
  </si>
  <si>
    <t>CABO DE COBRE ISOLAMENTO ANTI-CHAMA, SEÇÃO 95 MM2, 0,6/1KV (1 CONDUTOR) TP - FLEXÍVEL (VERMELHO)</t>
  </si>
  <si>
    <t>CABO DE COBRE ISOLAMENTO ANTI-CHAMA, SEÇÃO 95 MM2, 0,6/1KV (1 CONDUTOR) TP - FLEXÍVEL (PRETO)</t>
  </si>
  <si>
    <t>CABO DE COBRE ISOLAMENTO ANTI-CHAMA, SEÇÃO 95 MM2, 0,6/1KV (1 CONDUTOR) TP - FLEXÍVEL (BRANCO)</t>
  </si>
  <si>
    <t>CABO DE COBRE ISOLAMENTO ANTI-CHAMA, SEÇÃO 95 MM2, 0,6/1KV (1 CONDUTOR) TP - FLEXÍVEL</t>
  </si>
  <si>
    <t>CABO DE COBRE ISOLAMENTO ANTI-CHAMA, SEÇÃO 70 MM2, 0,6/1KV (1 CONDUTOR) TP - FLEXÍVEL (VERDE)</t>
  </si>
  <si>
    <t>CABO DE COBRE ISOLAMENTO ANTI-CHAMA, SEÇÃO 70 MM2, 0,6/1KV (1 CONDUTOR) TP - FLEXÍVEL (AZUL CLARO)</t>
  </si>
  <si>
    <t>CABO DE COBRE ISOLAMENTO ANTI-CHAMA, SEÇÃO 70 MM2, 0,6/1KV (1 CONDUTOR) TP - FLEXÍVEL (CINZA)</t>
  </si>
  <si>
    <t>CABO DE COBRE ISOLAMENTO ANTI-CHAMA, SEÇÃO 70 MM2, 0,6/1KV (1 CONDUTOR) TP - FLEXÍVEL (VERMELHO)</t>
  </si>
  <si>
    <t>CABO DE COBRE ISOLAMENTO ANTI-CHAMA, SEÇÃO 70 MM2, 0,6/1KV (1 CONDUTOR) TP - FLEXÍVEL (PRETO)</t>
  </si>
  <si>
    <t>CABO DE COBRE ISOLAMENTO ANTI-CHAMA, SEÇÃO 70 MM2, 0,6/1KV (1 CONDUTOR) TP - FLEXÍVEL (BRANCO)</t>
  </si>
  <si>
    <t>CABO DE COBRE ISOLAMENTO ANTI-CHAMA, SEÇÃO 70 MM2, 0,6/1KV (1 CONDUTOR) TP - FLEXÍVEL</t>
  </si>
  <si>
    <t>CABO DE COBRE ISOLAMENTO ANTI-CHAMA, SEÇÃO 50 MM2, 0,6/1KV (1 CONDUTOR) TP - FLEXÍVEL (VERDE)</t>
  </si>
  <si>
    <t>CABO DE COBRE ISOLAMENTO ANTI-CHAMA, SEÇÃO 50 MM2, 0,6/1KV (1 CONDUTOR) TP - FLEXÍVEL (AZUL CLARO)</t>
  </si>
  <si>
    <t>CABO DE COBRE ISOLAMENTO ANTI-CHAMA, SEÇÃO 50 MM2, 0,6/1KV (1 CONDUTOR) TP - FLEXÍVEL (CINZA)</t>
  </si>
  <si>
    <t>CABO DE COBRE ISOLAMENTO ANTI-CHAMA, SEÇÃO 50 MM2, 0,6/1KV (1 CONDUTOR) TP - FLEXÍVEL (VERMELHO)</t>
  </si>
  <si>
    <t>CABO DE COBRE ISOLAMENTO ANTI-CHAMA, SEÇÃO 50 MM2, 0,6/1KV (1 CONDUTOR) TP - FLEXÍVEL (PRETO)</t>
  </si>
  <si>
    <t>CABO DE COBRE ISOLAMENTO ANTI-CHAMA, SEÇÃO 50 MM2, 0,6/1KV (1 CONDUTOR) TP - FLEXÍVEL (BRANCO)</t>
  </si>
  <si>
    <t>CABO DE COBRE ISOLAMENTO ANTI-CHAMA, SEÇÃO 50 MM2, 0,6/1KV (1 CONDUTOR) TP - FLEXÍVEL</t>
  </si>
  <si>
    <t>CABO DE COBRE ISOLAMENTO ANTI-CHAMA, SEÇÃO 35 MM2, 0,6/1KV (1 CONDUTOR) TP - FLEXÍVEL (VERDE)</t>
  </si>
  <si>
    <t>CABO DE COBRE ISOLAMENTO ANTI-CHAMA, SEÇÃO 35 MM2, 0,6/1KV (1 CONDUTOR) TP - FLEXÍVEL (AZUL CLARO)</t>
  </si>
  <si>
    <t>CABO DE COBRE ISOLAMENTO ANTI-CHAMA, SEÇÃO 25 MM2, 0,6/1KV (1 CONDUTOR) TP - FLEXÍVEL (CINZA)</t>
  </si>
  <si>
    <t>CABO DE COBRE ISOLAMENTO ANTI-CHAMA, SEÇÃO 25 MM2, 0,6/1KV (1 CONDUTOR) TP - FLEXÍVEL (AZUL CLARO)</t>
  </si>
  <si>
    <t>CABO DE COBRE ISOLAMENTO ANTI-CHAMA, SEÇÃO 25 MM2, 0,6/1KV (1 CONDUTOR) TP - FLEXÍVEL (VERDE)</t>
  </si>
  <si>
    <t>CABO DE COBRE ISOLAMENTO ANTI-CHAMA, SEÇÃO 35 MM2, 0,6/1KV (1 CONDUTOR) TP - FLEXÍVEL</t>
  </si>
  <si>
    <t>CABO DE COBRE ISOLAMENTO ANTI-CHAMA, SEÇÃO 35 MM2, 0,6/1KV (1 CONDUTOR) TP - FLEXÍVEL (BRANCO)</t>
  </si>
  <si>
    <t>CABO DE COBRE ISOLAMENTO ANTI-CHAMA, SEÇÃO 35 MM2, 0,6/1KV (1 CONDUTOR) TP - FLEXÍVEL (PRETO)</t>
  </si>
  <si>
    <t>CABO DE COBRE ISOLAMENTO ANTI-CHAMA, SEÇÃO 35 MM2, 0,6/1KV (1 CONDUTOR) TP - FLEXÍVEL (VERMELHO)</t>
  </si>
  <si>
    <t>CABO DE COBRE ISOLAMENTO ANTI-CHAMA, SEÇÃO 35 MM2, 0,6/1KV (1 CONDUTOR) TP - FLEXÍVEL (CINZA)</t>
  </si>
  <si>
    <t>CABO DE COBRE ISOLAMENTO ANTI-CHAMA, SEÇÃO 240 MM2, 0,6/1KV (1 CONDUTOR) TP - FLEXÍVEL (VERDE)</t>
  </si>
  <si>
    <t>CABO DE COBRE ISOLAMENTO ANTI-CHAMA, SEÇÃO 240 MM2, 0,6/1KV (1 CONDUTOR) TP - FLEXÍVEL (AZUL CLARO)</t>
  </si>
  <si>
    <t>CABO DE COBRE ISOLAMENTO ANTI-CHAMA, SEÇÃO 240 MM2, 0,6/1KV (1 CONDUTOR) TP - FLEXÍVEL (CINZA)</t>
  </si>
  <si>
    <t>CABO DE COBRE ISOLAMENTO ANTI-CHAMA, SEÇÃO 240 MM2, 0,6/1KV (1 CONDUTOR) TP - FLEXÍVEL (VERMELHO)</t>
  </si>
  <si>
    <t>CABO DE COBRE ISOLAMENTO ANTI-CHAMA, SEÇÃO 240 MM2, 0,6/1KV (1 CONDUTOR) TP - FLEXÍVEL (PRETO)</t>
  </si>
  <si>
    <t>CABO DE COBRE ISOLAMENTO ANTI-CHAMA, SEÇÃO 240 MM2, 0,6/1KV (1 CONDUTOR) TP - FLEXÍVEL (BRANCO)</t>
  </si>
  <si>
    <t>CABO DE COBRE ISOLAMENTO ANTI-CHAMA, SEÇÃO 240 MM2, 0,6/1KV (1 CONDUTOR) TP - FLEXÍVEL</t>
  </si>
  <si>
    <t>CABO DE COBRE ISOLAMENTO ANTI-CHAMA, SEÇÃO 185 MM2, 0,6/1KV (1 CONDUTOR) TP - FLEXÍVEL (VERDE)</t>
  </si>
  <si>
    <t>CABO DE COBRE ISOLAMENTO ANTI-CHAMA, SEÇÃO 185 MM2, 0,6/1KV (1 CONDUTOR) TP - FLEXÍVEL (AZUL CLARO)</t>
  </si>
  <si>
    <t>CABO DE COBRE ISOLAMENTO ANTI-CHAMA, SEÇÃO 185 MM2, 0,6/1KV (1 CONDUTOR) TP - FLEXÍVEL (CINZA)</t>
  </si>
  <si>
    <t>CABO DE COBRE ISOLAMENTO ANTI-CHAMA, SEÇÃO 185 MM2, 0,6/1KV (1 CONDUTOR) TP - FLEXÍVEL (VERMELHO)</t>
  </si>
  <si>
    <t>CABO DE COBRE ISOLAMENTO ANTI-CHAMA, SEÇÃO 185 MM2, 0,6/1KV (1 CONDUTOR) TP - FLEXÍVEL (PRETO)</t>
  </si>
  <si>
    <t>CABO DE COBRE ISOLAMENTO ANTI-CHAMA, SEÇÃO 185 MM2, 0,6/1KV (1 CONDUTOR) TP - FLEXÍVEL (BRANCO)</t>
  </si>
  <si>
    <t>CABO DE COBRE ISOLAMENTO ANTI-CHAMA, SEÇÃO 185 MM2, 0,6/1KV (1 CONDUTOR) TP - FLEXÍVEL</t>
  </si>
  <si>
    <t>CABO DE COBRE ISOLAMENTO ANTI-CHAMA, SEÇÃO 150 MM2, 0,6/1KV (1 CONDUTOR) TP - FLEXÍVEL (VERDE)</t>
  </si>
  <si>
    <t>CABO DE COBRE ISOLAMENTO ANTI-CHAMA, SEÇÃO 150 MM2, 0,6/1KV (1 CONDUTOR) TP - FLEXÍVEL (AZUL CLARO)</t>
  </si>
  <si>
    <t>CABO DE COBRE ISOLAMENTO ANTI-CHAMA, SEÇÃO 150 MM2, 0,6/1KV (1 CONDUTOR) TP - FLEXÍVEL (CINZA)</t>
  </si>
  <si>
    <t>CABO DE COBRE ISOLAMENTO ANTI-CHAMA, SEÇÃO 150 MM2, 0,6/1KV (1 CONDUTOR) TP - FLEXÍVEL (VERMELHO)</t>
  </si>
  <si>
    <t>CABO DE COBRE ISOLAMENTO ANTI-CHAMA, SEÇÃO 150 MM2, 0,6/1KV (1 CONDUTOR) TP - FLEXÍVEL (PRETO)</t>
  </si>
  <si>
    <t>CABO DE COBRE ISOLAMENTO ANTI-CHAMA, SEÇÃO 150 MM2, 0,6/1KV (1 CONDUTOR) TP - FLEXÍVEL (BRANCO)</t>
  </si>
  <si>
    <t>CABO DE COBRE ISOLAMENTO ANTI-CHAMA, SEÇÃO 150 MM2, 0,6/1KV (1 CONDUTOR) TP - FLEXÍVEL</t>
  </si>
  <si>
    <t>CABO DE COBRE ISOLAMENTO ANTI-CHAMA, SEÇÃO 120 MM2, 0,6/1KV (1 CONDUTOR) TP - FLEXÍVEL (VERDE)</t>
  </si>
  <si>
    <t>CABO DE COBRE ISOLAMENTO ANTI-CHAMA, SEÇÃO 120 MM2, 0,6/1KV (1 CONDUTOR) TP - FLEXÍVEL (AZUL CLARO)</t>
  </si>
  <si>
    <t>CABO DE COBRE ISOLAMENTO ANTI-CHAMA, SEÇÃO 120 MM2, 0,6/1KV (1 CONDUTOR) TP - FLEXÍVEL (CINZA)</t>
  </si>
  <si>
    <t>CABO DE COBRE ISOLAMENTO ANTI-CHAMA, SEÇÃO 120 MM2, 0,6/1KV (1 CONDUTOR) TP - FLEXÍVEL (VERMELHO)</t>
  </si>
  <si>
    <t>CABO DE COBRE ISOLAMENTO ANTI-CHAMA, SEÇÃO 120 MM2, 0,6/1KV (1 CONDUTOR) TP - FLEXÍVEL (PRETO)</t>
  </si>
  <si>
    <t>CABO DE COBRE ISOLAMENTO ANTI-CHAMA, SEÇÃO 120 MM2, 0,6/1KV (1 CONDUTOR) TP - FLEXÍVEL (BRANCO)</t>
  </si>
  <si>
    <t>CABO ISOLADO EM TERMOPLÁSTICO NÃO HALOGENADO, SEÇÃO 1,5 MM² - 450/750 V - 70°C - FLEXÍVEL (NBR 13248)</t>
  </si>
  <si>
    <t>CABO ISOLADO EM TERMOPLÁSTICO NÃO HALOGENADO, SEÇÃO 1,5 MM² - 450/750 V - 70°C - FLEXÍVEL (NBR 13248) (PRETO)</t>
  </si>
  <si>
    <t>CABO ISOLADO EM TERMOPLÁSTICO NÃO HALOGENADO, SEÇÃO 1,5 MM² - 450/750 V - 70°C - FLEXÍVEL (NBR 13248) (VERMELHO)</t>
  </si>
  <si>
    <t>CABO ISOLADO EM TERMOPLÁSTICO NÃO HALOGENADO, SEÇÃO 1,5 MM² - 450/750 V - 70°C - FLEXÍVEL (NBR 13248) (AZUL CLARO)</t>
  </si>
  <si>
    <t>CABO ISOLADO EM TERMOPLÁSTICO NÃO HALOGENADO, SEÇÃO 1,5 MM² - 450/750 V - 70°C - FLEXÍVEL (NBR 13248) (VERDE-AMARELO)</t>
  </si>
  <si>
    <t>CABO ISOLADO EM TERMOPLÁSTICO NÃO HALOGENADO, SEÇÃO 2,5 MM² - 450/750 V - 70°C - FLEXÍVEL (NBR 13248)</t>
  </si>
  <si>
    <t>CABO ISOLADO EM TERMOPLÁSTICO NÃO HALOGENADO, SEÇÃO 2,5 MM² - 450/750 V - 70°C - FLEXÍVEL (NBR 13248) (PRETO)</t>
  </si>
  <si>
    <t>CABO ISOLADO EM TERMOPLÁSTICO NÃO HALOGENADO, SEÇÃO 2,5 MM² - 450/750 V - 70°C - FLEXÍVEL (NBR 13248) (VERMELHO)</t>
  </si>
  <si>
    <t>CABO ISOLADO EM EPR NÃO HALOGENADO, SEÇÃO 6 MM² - 0,6/1 KV - 90°C - FLEXÍVEL (NBR 13248) (AZUL CLARO)</t>
  </si>
  <si>
    <t>CABO ISOLADO EM EPR NÃO HALOGENADO, SEÇÃO 6 MM² - 0,6/1 KV - 90°C - FLEXÍVEL (NBR 13248) (PRETO)</t>
  </si>
  <si>
    <t>CABO ISOLADO EM EPR NÃO HALOGENADO, SEÇÃO 6 MM² - 0,6/1 KV - 90°C - FLEXÍVEL (NBR 13248)</t>
  </si>
  <si>
    <t>CABO ISOLADO EM EPR NÃO HALOGENADO, SEÇÃO 4 MM² - 0,6/1 KV - 90°C - FLEXÍVEL (NBR 13248) (AZUL CLARO)</t>
  </si>
  <si>
    <t>CABO ISOLADO EM EPR NÃO HALOGENADO, SEÇÃO 4 MM² - 0,6/1 KV - 90°C - FLEXÍVEL (NBR 13248) (PRETO)</t>
  </si>
  <si>
    <t>CABO ISOLADO EM EPR NÃO HALOGENADO, SEÇÃO 4 MM² - 0,6/1 KV - 90°C - FLEXÍVEL (NBR 13248)</t>
  </si>
  <si>
    <t>CABO ISOLADO EM EPR NÃO HALOGENADO, SEÇÃO 2,5 MM² - 0,6/1 KV - 90°C - FLEXÍVEL (NBR 13248) (AZUL CLARO)</t>
  </si>
  <si>
    <t>CABO ISOLADO EM EPR NÃO HALOGENADO, SEÇÃO 2,5 MM² - 0,6/1 KV - 90°C - FLEXÍVEL (NBR 13248) (PRETO)</t>
  </si>
  <si>
    <t>CABO ISOLADO EM EPR NÃO HALOGENADO, SEÇÃO 2,5 MM² - 0,6/1 KV - 90°C - FLEXÍVEL (NBR 13248)</t>
  </si>
  <si>
    <t>CABO ISOLADO EM EPR NÃO HALOGENADO, SEÇÃO 1,5 MM² - 0,6/1 KV - 90°C - FLEXÍVEL (NBR 13248) (AZUL CLARO)</t>
  </si>
  <si>
    <t>CABO ISOLADO EM EPR NÃO HALOGENADO, SEÇÃO 1,5 MM² - 0,6/1 KV - 90°C - FLEXÍVEL (NBR 13248) (PRETO)</t>
  </si>
  <si>
    <t>CABO ISOLADO EM EPR NÃO HALOGENADO, SEÇÃO 1,5 MM² - 0,6/1 KV - 90°C - FLEXÍVEL (NBR 13248)</t>
  </si>
  <si>
    <t>CABO ISOLADO EM TERMOPLÁSTICO NÃO HALOGENADO, SEÇÃO 35 MM² - 450/750 V - 70°C - FLEXÍVEL (NBR 13248) (VERDE)</t>
  </si>
  <si>
    <t>CABO ISOLADO EM TERMOPLÁSTICO NÃO HALOGENADO, SEÇÃO 35 MM² - 450/750 V - 70°C - FLEXÍVEL (NBR 13248) (AZUL CLARO)</t>
  </si>
  <si>
    <t>CABO ISOLADO EM TERMOPLÁSTICO NÃO HALOGENADO, SEÇÃO 35 MM² - 450/750 V - 70°C - FLEXÍVEL (NBR 13248) (VERMELHO)</t>
  </si>
  <si>
    <t>CABO ISOLADO EM TERMOPLÁSTICO NÃO HALOGENADO, SEÇÃO 35 MM² - 450/750 V - 70°C - FLEXÍVEL (NBR 13248) (PRETO)</t>
  </si>
  <si>
    <t>CABO ISOLADO EM TERMOPLÁSTICO NÃO HALOGENADO, SEÇÃO 35 MM² - 450/750 V - 70°C - FLEXÍVEL (NBR 13248)</t>
  </si>
  <si>
    <t>CABO ISOLADO EM TERMOPLÁSTICO NÃO HALOGENADO, SEÇÃO 25 MM² - 450/750 V - 70°C - FLEXÍVEL (NBR 13248) (VERDE)</t>
  </si>
  <si>
    <t>CABO ISOLADO EM TERMOPLÁSTICO NÃO HALOGENADO, SEÇÃO 25 MM² - 450/750 V - 70°C - FLEXÍVEL (NBR 13248) (AZUL CLARO)</t>
  </si>
  <si>
    <t>CABO ISOLADO EM TERMOPLÁSTICO NÃO HALOGENADO, SEÇÃO 25 MM² - 450/750 V - 70°C - FLEXÍVEL (NBR 13248) (VERMELHO)</t>
  </si>
  <si>
    <t>CABO ISOLADO EM TERMOPLÁSTICO NÃO HALOGENADO, SEÇÃO 25 MM² - 450/750 V - 70°C - FLEXÍVEL (NBR 13248) (PRETO)</t>
  </si>
  <si>
    <t>CABO ISOLADO EM TERMOPLÁSTICO NÃO HALOGENADO, SEÇÃO 25 MM² - 450/750 V - 70°C - FLEXÍVEL (NBR 13248)</t>
  </si>
  <si>
    <t>CABO ISOLADO EM TERMOPLÁSTICO NÃO HALOGENADO, SEÇÃO 16 MM² - 450/750 V - 70°C - FLEXÍVEL (NBR 13248) (VERDE)</t>
  </si>
  <si>
    <t>CABO ISOLADO EM TERMOPLÁSTICO NÃO HALOGENADO, SEÇÃO 16 MM² - 450/750 V - 70°C - FLEXÍVEL (NBR 13248) (AZUL CLARO)</t>
  </si>
  <si>
    <t>CABO ISOLADO EM TERMOPLÁSTICO NÃO HALOGENADO, SEÇÃO 16 MM² - 450/750 V - 70°C - FLEXÍVEL (NBR 13248) (VERMELHO)</t>
  </si>
  <si>
    <t>CABO ISOLADO EM TERMOPLÁSTICO NÃO HALOGENADO, SEÇÃO 16 MM² - 450/750 V - 70°C - FLEXÍVEL (NBR 13248) (PRETO)</t>
  </si>
  <si>
    <t>CABO ISOLADO EM TERMOPLÁSTICO NÃO HALOGENADO, SEÇÃO 16 MM² - 450/750 V - 70°C - FLEXÍVEL (NBR 13248)</t>
  </si>
  <si>
    <t>CABO ISOLADO EM TERMOPLÁSTICO NÃO HALOGENADO, SEÇÃO 10 MM² - 450/750 V - 70°C - FLEXÍVEL (NBR 13248) (VERDE)</t>
  </si>
  <si>
    <t>CABO ISOLADO EM TERMOPLÁSTICO NÃO HALOGENADO, SEÇÃO 10 MM² - 450/750 V - 70°C - FLEXÍVEL (NBR 13248) (AZUL CLARO)</t>
  </si>
  <si>
    <t>CABO ISOLADO EM TERMOPLÁSTICO NÃO HALOGENADO, SEÇÃO 6 MM² - 450/750 V - 70°C - FLEXÍVEL (NBR 13248) (VERDE-AMARELO)</t>
  </si>
  <si>
    <t>CABO ISOLADO EM TERMOPLÁSTICO NÃO HALOGENADO, SEÇÃO 6 MM² - 450/750 V - 70°C - FLEXÍVEL (NBR 13248) (AZUL CLARO)</t>
  </si>
  <si>
    <t>CABO ISOLADO EM TERMOPLÁSTICO NÃO HALOGENADO, SEÇÃO 6 MM² - 450/750 V - 70°C - FLEXÍVEL (NBR 13248) (VERMELHO)</t>
  </si>
  <si>
    <t>CABO ISOLADO EM TERMOPLÁSTICO NÃO HALOGENADO, SEÇÃO 6 MM² - 450/750 V - 70°C - FLEXÍVEL (NBR 13248) (PRETO)</t>
  </si>
  <si>
    <t>CABO ISOLADO EM TERMOPLÁSTICO NÃO HALOGENADO, SEÇÃO 6 MM² - 450/750 V - 70°C - FLEXÍVEL (NBR 13248)</t>
  </si>
  <si>
    <t>CABO ISOLADO EM TERMOPLÁSTICO NÃO HALOGENADO, SEÇÃO 4 MM² - 450/750 V - 70°C - FLEXÍVEL (NBR 13248) (VERDE-AMARELO)</t>
  </si>
  <si>
    <t>CABO ISOLADO EM TERMOPLÁSTICO NÃO HALOGENADO, SEÇÃO 4 MM² - 450/750 V - 70°C - FLEXÍVEL (NBR 13248) (AZUL CLARO)</t>
  </si>
  <si>
    <t>CABO ISOLADO EM TERMOPLÁSTICO NÃO HALOGENADO, SEÇÃO 4 MM² - 450/750 V - 70°C - FLEXÍVEL (NBR 13248) (VERMELHO)</t>
  </si>
  <si>
    <t>CABO ISOLADO EM TERMOPLÁSTICO NÃO HALOGENADO, SEÇÃO 4 MM² - 450/750 V - 70°C - FLEXÍVEL (NBR 13248) (PRETO)</t>
  </si>
  <si>
    <t>CABO ISOLADO EM TERMOPLÁSTICO NÃO HALOGENADO, SEÇÃO 4 MM² - 450/750 V - 70°C - FLEXÍVEL (NBR 13248)</t>
  </si>
  <si>
    <t>CABO ISOLADO EM TERMOPLÁSTICO NÃO HALOGENADO, SEÇÃO 2,5 MM² - 450/750 V - 70°C - FLEXÍVEL (NBR 13248) (VERDE-AMARELO)</t>
  </si>
  <si>
    <t>CABO ISOLADO EM TERMOPLÁSTICO NÃO HALOGENADO, SEÇÃO 2,5 MM² - 450/750 V - 70°C - FLEXÍVEL (NBR 13248) (AZUL CLARO)</t>
  </si>
  <si>
    <t>CABO ISOLADO EM EPR NÃO HALOGENADO, SEÇÃO 240 MM² - 0,6/1 KV - 90°C - FLEXÍVEL (NBR 13248) (PRETO)</t>
  </si>
  <si>
    <t>CABO ISOLADO EM EPR NÃO HALOGENADO, SEÇÃO 240 MM² - 0,6/1 KV - 90°C - FLEXÍVEL (NBR 13248)</t>
  </si>
  <si>
    <t>CABO ISOLADO EM EPR NÃO HALOGENADO, SEÇÃO 185 MM² - 0,6/1 KV - 90°C - FLEXÍVEL (NBR 13248) (AZUL CLARO)</t>
  </si>
  <si>
    <t>CABO ISOLADO EM EPR NÃO HALOGENADO, SEÇÃO 185 MM² - 0,6/1 KV - 90°C - FLEXÍVEL (NBR 13248) (PRETO)</t>
  </si>
  <si>
    <t>CABO ISOLADO EM EPR NÃO HALOGENADO, SEÇÃO 185 MM² - 0,6/1 KV - 90°C - FLEXÍVEL (NBR 13248)</t>
  </si>
  <si>
    <t>CABO ISOLADO EM EPR NÃO HALOGENADO, SEÇÃO 150 MM² - 0,6/1 KV - 90°C - FLEXÍVEL (NBR 13248) (AZUL CLARO)</t>
  </si>
  <si>
    <t>CABO ISOLADO EM EPR NÃO HALOGENADO, SEÇÃO 150 MM² - 0,6/1 KV - 90°C - FLEXÍVEL (NBR 13248) (PRETO)</t>
  </si>
  <si>
    <t>CABO ISOLADO EM EPR NÃO HALOGENADO, SEÇÃO 150 MM² - 0,6/1 KV - 90°C - FLEXÍVEL (NBR 13248)</t>
  </si>
  <si>
    <t>CABO ISOLADO EM EPR NÃO HALOGENADO, SEÇÃO 120 MM² - 0,6/1 KV - 90°C - FLEXÍVEL (NBR 13248) 9AZUL CLARO)</t>
  </si>
  <si>
    <t>CABO ISOLADO EM EPR NÃO HALOGENADO, SEÇÃO 120 MM² - 0,6/1 KV - 90°C - FLEXÍVEL (NBR 13248) (PRETO)</t>
  </si>
  <si>
    <t>CABO ISOLADO EM EPR NÃO HALOGENADO, SEÇÃO 120 MM² - 0,6/1 KV - 90°C - FLEXÍVEL (NBR 13248)</t>
  </si>
  <si>
    <t>CABO ISOLADO EM EPR NÃO HALOGENADO, SEÇÃO 90 MM² - 0,6/1 KV - 90°C - FLEXÍVEL (NBR 13248) 9AZUL CLARO)</t>
  </si>
  <si>
    <t>CABO ISOLADO EM EPR NÃO HALOGENADO, SEÇÃO 90 MM² - 0,6/1 KV - 90°C - FLEXÍVEL (NBR 13248) (PRETO)</t>
  </si>
  <si>
    <t>CABO ISOLADO EM EPR NÃO HALOGENADO, SEÇÃO 90 MM² - 0,6/1 KV - 90°C - FLEXÍVEL (NBR 13248)</t>
  </si>
  <si>
    <t>CABO ISOLADO EM EPR NÃO HALOGENADO, SEÇÃO 70 MM² - 0,6/1 KV - 90°C - FLEXÍVEL (NBR 13248) (AZUL CLARO)</t>
  </si>
  <si>
    <t>CABO ISOLADO EM EPR NÃO HALOGENADO, SEÇÃO 70 MM² - 0,6/1 KV - 90°C - FLEXÍVEL (NBR 13248) (PRETO)</t>
  </si>
  <si>
    <t>CABO ISOLADO EM EPR NÃO HALOGENADO, SEÇÃO 70 MM² - 0,6/1 KV - 90°C - FLEXÍVEL (NBR 13248)</t>
  </si>
  <si>
    <t>CABO ISOLADO EM EPR NÃO HALOGENADO, SEÇÃO 50 MM² - 0,6/1 KV - 90°C - FLEXÍVEL (NBR 13248) (AZUL CLARO)</t>
  </si>
  <si>
    <t>CABO ISOLADO EM EPR NÃO HALOGENADO, SEÇÃO 50 MM² - 0,6/1 KV - 90°C - FLEXÍVEL (NBR 13248) (PRETO)</t>
  </si>
  <si>
    <t>CABO ISOLADO EM EPR NÃO HALOGENADO, SEÇÃO 50 MM² - 0,6/1 KV - 90°C - FLEXÍVEL (NBR 13248)</t>
  </si>
  <si>
    <t>CABO ISOLADO EM EPR NÃO HALOGENADO, SEÇÃO 35 MM² - 0,6/1 KV - 90°C - FLEXÍVEL (NBR 13248) (AZUL CLARO)</t>
  </si>
  <si>
    <t>CABO ISOLADO EM EPR NÃO HALOGENADO, SEÇÃO 35 MM² - 0,6/1 KV - 90°C - FLEXÍVEL (NBR 13248) (PRETO)</t>
  </si>
  <si>
    <t>CABO ISOLADO EM EPR NÃO HALOGENADO, SEÇÃO 35 MM² - 0,6/1 KV - 90°C - FLEXÍVEL (NBR 13248)</t>
  </si>
  <si>
    <t>CABO ISOLADO EM EPR NÃO HALOGENADO, SEÇÃO 25 MM² - 0,6/1 KV - 90°C - FLEXÍVEL (NBR 13248) (AZUL CLARO)</t>
  </si>
  <si>
    <t>CABO ISOLADO EM EPR NÃO HALOGENADO, SEÇÃO 25 MM² - 0,6/1 KV - 90°C - FLEXÍVEL (NBR 13248) (PRETO)</t>
  </si>
  <si>
    <t>CABO ISOLADO EM EPR NÃO HALOGENADO, SEÇÃO 25 MM² - 0,6/1 KV - 90°C - FLEXÍVEL (NBR 13248)</t>
  </si>
  <si>
    <t>CABO ISOLADO EM EPR NÃO HALOGENADO, SEÇÃO 16 MM² - 0,6/1 KV - 90°C - FLEXÍVEL (NBR 13248) (AZUL CLARO)</t>
  </si>
  <si>
    <t>CABO ISOLADO EM EPR NÃO HALOGENADO, SEÇÃO 16 MM² - 0,6/1 KV - 90°C - FLEXÍVEL (NBR 13248) (PRETO)</t>
  </si>
  <si>
    <t>CABO ISOLADO EM EPR NÃO HALOGENADO, SEÇÃO 16 MM² - 0,6/1 KV - 90°C - FLEXÍVEL (NBR 13248)</t>
  </si>
  <si>
    <t>ELETROCALHA PERFURADA GALVANIZADA ELETROLÍTICA CHAPA 14 - 400 X 100 MM COM TAMPA, INCLUSIVE CONEXÃO</t>
  </si>
  <si>
    <t>PULSADOR PARA CAMPAINHA 2A - 250V CANALETA EM PVC PARA INSTALAÇÃO ELÉTRICA APARENTE, INCLUSIVE</t>
  </si>
  <si>
    <t>CONDULETE TIPO C EM ALUMÍNIO PARA ELETRODUTO ROSCADO D = 1 1/4"</t>
  </si>
  <si>
    <t>CONDULETE TIPO C EM ALUMÍNIO PARA ELETRODUTO ROSCADO D = 1 1/2"</t>
  </si>
  <si>
    <t>ELETROCALHA PERFURADA GALVANIZADA ELETROLÍTICA CHAPA 14 - 300 X 100 MM COM TAMPA, INCLUSIVE CONEXÃO</t>
  </si>
  <si>
    <t>ELETROCALHA PERFURADA GALVANIZADA ELETROLÍTICA CHAPA 14 - 200 X 100 MM COM TAMPA, INCLUSIVE CONEXÃO</t>
  </si>
  <si>
    <t>ELETROCALHA PERFURADA GALVANIZADA ELETROLÍTICA CHAPA 14 - 150 X 100 MM COM TAMPA, INCLUSIVE CONEXÃO</t>
  </si>
  <si>
    <t>ELETROCALHA PERFURADA GALVANIZADA ELETROLÍTICA CHAPA 14 - 300 X 50 MM COM TAMPA, INCLUSIVE CONEXÃO</t>
  </si>
  <si>
    <t>ELETROCALHA PERFURADA GALVANIZADA ELETROLÍTICA CHAPA 14 - 200 X 50 MM COM TAMPA, INCLUSIVE CONEXÃO</t>
  </si>
  <si>
    <t>ELETROCALHA PERFURADA GALVANIZADA ELETROLÍTICA CHAPA 14 - 150 X 50 MM COM TAMPA, INCLUSIVE CONEXÃO</t>
  </si>
  <si>
    <t>ELETROCALHA PERFURADA GALVANIZADA ELETROLÍTICA CHAPA 14 - 100 X 50 MM COM TAMPA, INCLUSIVE CONEXÃO</t>
  </si>
  <si>
    <t>ELETROCALHA LISA GALVANIZADA ELETROLÍTICA CHAPA 14 - 400 X 100 MM COM TAMPA, INCLUSIVE CONEXÃO</t>
  </si>
  <si>
    <t>ELETROCALHA LISA GALVANIZADA ELETROLÍTICA CHAPA 14 - 300 X 100 MM COM TAMPA, INCLUSIVE CONEXÃO</t>
  </si>
  <si>
    <t>ELETROCALHA LISA GALVANIZADA ELETROLÍTICA CHAPA 14 - 200 X 100 MM COM TAMPA, INCLUSIVE CONEXÃO</t>
  </si>
  <si>
    <t>ELETROCALHA LISA GALVANIZADA ELETROLÍTICA CHAPA 14 - 150 X 100 MM COM TAMPA, INCLUSIVE CONEXÃO</t>
  </si>
  <si>
    <t>ELETROCALHA LISA GALVANIZADA ELETROLÍTICA CHAPA 14 - 300 X 50 MM COM TAMPA, INCLUSIVE CONEXÃO</t>
  </si>
  <si>
    <t>ELETROCALHA LISA GALVANIZADA ELETROLÍTICA CHAPA 14 - 200 X 50 MM COM TAMPA, INCLUSIVE CONEXÃO</t>
  </si>
  <si>
    <t>ELETROCALHA LISA GALVANIZADA ELETROLÍTICA CHAPA 14 - 150 X 50 MM COM TAMPA, INCLUSIVE CONEXÃO</t>
  </si>
  <si>
    <t>ELETROCALHA LISA GALVANIZADA ELETROLÍTICA CHAPA 14 - 100 X 50 MM COM TAMPA, INCLUSIVE CONEXÃO</t>
  </si>
  <si>
    <t>CABO ISOLADO EM EPR NÃO HALOGENADO, SEÇÃO 500 MM² - 0,6/1 KV - 90°C - FLEXÍVEL (NBR 13248) (AZUL CLARO)</t>
  </si>
  <si>
    <t>CABO ISOLADO EM EPR NÃO HALOGENADO, SEÇÃO 500 MM² - 0,6/1 KV - 90°C - FLEXÍVEL (NBR 13248) (PRETO)</t>
  </si>
  <si>
    <t>CABO ISOLADO EM EPR NÃO HALOGENADO, SEÇÃO 500 MM² - 0,6/1 KV - 90°C - FLEXÍVEL (NBR 13248)</t>
  </si>
  <si>
    <t>CABO ISOLADO EM EPR NÃO HALOGENADO, SEÇÃO 400 MM² - 0,6/1 KV - 90°C - FLEXÍVEL (NBR 13248) (AZUL CLARO)</t>
  </si>
  <si>
    <t>CABO ISOLADO EM EPR NÃO HALOGENADO, SEÇÃO 400 MM² - 0,6/1 KV - 90°C - FLEXÍVEL (NBR 13248) (PRETO)</t>
  </si>
  <si>
    <t>CABO ISOLADO EM EPR NÃO HALOGENADO, SEÇÃO 400 MM² - 0,6/1 KV - 90°C - FLEXÍVEL (NBR 13248)</t>
  </si>
  <si>
    <t>CABO ISOLADO EM EPR NÃO HALOGENADO, SEÇÃO 300 MM² - 0,6/1 KV - 90°C - FLEXÍVEL (NBR 13248) (AZUL CLARO)</t>
  </si>
  <si>
    <t>CONDULETE TIPO C EM ALUMÍNIO PARA ELETRODUTO ROSCADO D = 2 1/2"</t>
  </si>
  <si>
    <t>CONDULETE TIPO E EM ALUMÍNIO PARA ELETRODUTO ROSCADO D = 1 1/4"</t>
  </si>
  <si>
    <t>CONDULETE TIPO E EM ALUMÍNIO PARA ELETRODUTO ROSCADO D = 1 1/2"</t>
  </si>
  <si>
    <t>CONDULETE TIPO E EM ALUMÍNIO PARA ELETRODUTO ROSCADO D = 2 1/2"</t>
  </si>
  <si>
    <t>CONDULETE TIPO T EM ALUMÍNIO PARA ELETRODUTO ROSCADO D = 1 1/4"</t>
  </si>
  <si>
    <t>CONDULETE TIPO T EM ALUMÍNIO PARA ELETRODUTO ROSCADO D = 1 1/2"</t>
  </si>
  <si>
    <t>CONDULETE TIPO T EM ALUMÍNIO PARA ELETRODUTO ROSCADO D = 2 1/2"</t>
  </si>
  <si>
    <t>CONDULETE TIPO X EM ALUMÍNIO PARA ELETRODUTO ROSCADO D = 1 1/4"</t>
  </si>
  <si>
    <t>CONDULETE TIPO X EM ALUMÍNIO PARA ELETRODUTO ROSCADO D = 1 1/2"</t>
  </si>
  <si>
    <t>CONDULETE TIPO X EM ALUMÍNIO PARA ELETRODUTO ROSCADO D = 2 1/2"</t>
  </si>
  <si>
    <t>CONDULETE TIPO LR EM ALUMÍNIO PARA ELETRODUTO ROSCADO D = 1 1/4"</t>
  </si>
  <si>
    <t>CONDULETE TIPO LR EM ALUMÍNIO PARA ELETRODUTO ROSCADO D = 1 1/2"</t>
  </si>
  <si>
    <t>CONDULETE TIPO LR EM ALUMÍNIO PARA ELETRODUTO ROSCADO D = 2 1/2"</t>
  </si>
  <si>
    <t>CONJUNTO DE TAMPA COM 1 INTERRUPTOR SIMPLES + 1 TOMADA PARA CONDULETE 3/4"</t>
  </si>
  <si>
    <t>CONJUNTO DE TAMPA COM 1 TOMADA 4P TELEFONE PARA CONDULETE 3/4"</t>
  </si>
  <si>
    <t>CONJUNTO DE TAMPA COM 1 TOMADA RJ 11 OU RJ 0,5 PARA TELEFONE PARA CONDULETE 3/4"</t>
  </si>
  <si>
    <t>CONDULETE TIPO LL EM ALUMÍNIO PARA ELETRODUTO ROSCADO D = 1 1/4"</t>
  </si>
  <si>
    <t>CONDULETE TIPO LL EM ALUMÍNIO PARA ELETRODUTO ROSCADO D = 1 1/2"</t>
  </si>
  <si>
    <t>CONDULETE TIPO LL EM ALUMÍNIO PARA ELETRODUTO ROSCADO D = 2 1/2"</t>
  </si>
  <si>
    <t>CRUZETAS SIMPLES,ZINCADA, P/03 PROJETORES ACOMPANHADO DE BRAÇADEIRAS</t>
  </si>
  <si>
    <t>CONECTOR TERMINAL DE PRESSÃO # 16 MM, INCLUSIVE PARAFUSO E PORCA</t>
  </si>
  <si>
    <t>CONECTOR TERMINAL DE PRESSÃO # 35MM, INCLUSIVE PARAFUSO E PORCA</t>
  </si>
  <si>
    <t>CAIXA DE PASSAGEM EM CHAPA DE AÇO COM TAMPA APARAFUSADA, SOBREPOR, 102 X 102 X 82 MM</t>
  </si>
  <si>
    <t>CAIXA DE PASSAGEM EM CHAPA DE AÇO COM TAMPA APARAFUSADA, SOBREPOR, 152 X 152 X 82 MM</t>
  </si>
  <si>
    <t>CAIXA DE PASSAGEM EM CHAPA DE AÇO COM TAMPA APARAFUSADA, SOBREPOR, 202 X 202 X 102 MM</t>
  </si>
  <si>
    <t>CAIXA DE PASSAGEM EM CHAPA DE AÇO COM TAMPA APARAFUSADA, SOBREPOR, 252 X 252 X 102 MM</t>
  </si>
  <si>
    <t>CAIXA DE PASSAGEM EM CHAPA DE AÇO COM TAMPA APARAFUSADA, SOBREPOR, 302 X 302 X 122 MM</t>
  </si>
  <si>
    <t>CAIXA DE PASSAGEM EM CHAPA DE AÇO COM TAMPA APARAFUSADA, SOBREPOR, 352 X 352 X 122 MM</t>
  </si>
  <si>
    <t>CAIXA DE PASSAGEM PARA PISO, METÁLICA, TAMPA ANTIDERRAPANTE, 300 X 300 X 120 CM</t>
  </si>
  <si>
    <t>CAIXA DE PASSAGEM PARA PISO, METÁLICA, TAMPA ANTIDERRAPANTE, 400 X 400 X 200 CM</t>
  </si>
  <si>
    <t>CAIXA DE PASSAGEM EM ALVENARIA E TAMPA DE CONCRETO, FUNDO DE BRITA, TIPO 1, 30 X 30 X 40 CM, INCLUSIVE ESCAVAÇÃO, REATERRO E BOTA-FORA</t>
  </si>
  <si>
    <t>CAIXA DE PASSAGEM EM ALVENARIA E TAMPA DE CONCRETO, FUNDO DE BRITA, TIPO 1, 40 X 40 X 60 CM, INCLUSIVE ESCAVAÇÃO, REATERRO E BOTA-FORA</t>
  </si>
  <si>
    <t>CAIXA DE PASSAGEM EM ALVENARIA E TAMPA DE CONCRETO, FUNDO DE BRITA, TIPO 1, 50 X 50 X 60 CM, INCLUSIVE ESCAVAÇÃO, REATERRO E BOTA-FORA</t>
  </si>
  <si>
    <t>CAIXA DE PASSAGEM EM ALVENARIA E TAMPA DE CONCRETO, FUNDO DE BRITA, TIPO 1, 25 X 25 X 50 CM, INCLUSIVE ESCAVAÇÃO, REATERRO E BOTA-FORA</t>
  </si>
  <si>
    <t>CAIXA ALVENARIA 70 X 70 X 50 CM PARA REFLETOR, COM GRADE, TIPO 1, INCLUSIVE ESCAVAÇÃO, REATERRO E BOTA-FORA</t>
  </si>
  <si>
    <t>CAIXA ALVENARIA 90 X 90 X 65 CM PARA REFLETOR, COM GRADE, TIPO 2, INCLUSIVE ESCAVAÇÃO, REATERRO E BOTA-FORA</t>
  </si>
  <si>
    <t>CAIXA DE PASSAGEM Nº 1 PADRÃO TELEBRÁS DIM. (10 X 10 X 5) CM EM CHAPA DE AÇO GALVANIZADO</t>
  </si>
  <si>
    <t>CAIXA DE PASSAGEM Nº 2 PADRÃO TELEBRÁS DIM. (20 X 20 X 12) CM EM CHAPA DE AÇO GALVANIZADO</t>
  </si>
  <si>
    <t>CAIXA DE PASSAGEM Nº 3 PADRÃO TELEBRÁS DIM. (40 X 40 X 12) CM EM CHAPA DE AÇO GALVANIZADO</t>
  </si>
  <si>
    <t>CAIXA DE PASSAGEM Nº 4 PADRÃO TELEBRÁS DIM. (60 X 60 X 12) CM EM CHAPA DE AÇO GALVANIZADO</t>
  </si>
  <si>
    <t>CAIXA DE PASSAGEM Nº 5 PADRÃO TELEBRÁS DIM. (80 X 80 X 12) CM EM CHAPA DE AÇO GALVANIZADO</t>
  </si>
  <si>
    <t>CAIXA DE PASSAGEM Nº 6 PADRÃO TELEBRÁS DIM. (120 X 120 X 12) CM EM CHAPA DE AÇO GALVANIZADO</t>
  </si>
  <si>
    <t>CAIXA DE LIGAÇÃO DE PVC PARA ELETRODUTO FLEXÍVEL, RETANGULAR, DIMENSÕES 4 X 2"</t>
  </si>
  <si>
    <t>CAIXA DE LIGAÇÃO DE PVC PARA ELETRODUTO FLEXÍVEL, QUADRADA, DIMENSÕES 4 X 4"</t>
  </si>
  <si>
    <t>CAIXA DE LIGAÇÃO DE PVC PARA ELETRODUTO FLEXÍVEL, OCTOGONAL COM FUNDO MÓVEL, DIMENSÕES 4 X 4"</t>
  </si>
  <si>
    <t>CAIXA DE LIGAÇÃO DE PVC PARA ELETRODUTO FLEXÍVEL, OCTOGONAL COM FUNDO FIXO, DIMENSÕES 4 X 4"</t>
  </si>
  <si>
    <t>CAIXA DE LIGAÇÃO DE PVC PARA ELETRODUTO FLEXÍVEL, OCTOGONAL COM ANEL DESLIZANTE, DIMENSÕES 3 X 3"</t>
  </si>
  <si>
    <t>CAIXA DE LIGAÇÃO DE PVC RÍGIDO PARA ELETRODUTO ROSCÁVEL, RETANGULAR, DIMENSÕES 4 X 2"</t>
  </si>
  <si>
    <t xml:space="preserve">CAIXA DE LIGAÇÃO DE PVC RÍGIDO PARA ELETRODUTO ROSCÁVEL, QUADRADA, DIMENSÕES 4 X 4" </t>
  </si>
  <si>
    <t>TAMPA E ARO PARA CAIXA DE ENTRADA PASSEIO TIPO ZB (DIM.: 520 X 440 X 700 MM), CONFORME PADRÕES CEMIG A TAMPA DEVE APRESENTAR EM SUA SUPERFICIE INTERNA, A MARCA DO FRABRICANTE, O ENCAIXE DA TAMPA NO ARO DEVE SER ESTÁVEL, SEJA DE FABRICAÇÃO OU POR USINAGEM</t>
  </si>
  <si>
    <t>CAIXA PARA MEDIDOR POLIFÁSICO, COM VISOR PARA VIA PÚBLICA DIM.55 X 60 X 25 CM, LVP. M. IN. 200A, CONFORME PADRÕES CEMIG TIPO CM-3</t>
  </si>
  <si>
    <t>CAIXA PARA MEDIDOR POLIFÁSICO, COM VISOR PARA VIA PÚBLICA DIM.57 X 49 X 26 CM, MED. S/ DISJ., CONFORME PADRÕES CEMIG TIPO CM-3 CAIXA PARA MEDIDOR POLIFÁSICO, COM VISOR PARA VIA PÚBLICA DIM.</t>
  </si>
  <si>
    <t>46 X 35 X 21 CM, LVP. MED. DISJ., CONFORME PADRÕES CEMIG TIPO CM-14</t>
  </si>
  <si>
    <t>CAIXA PARA MEDIDOR POLIFÁSICO, PARA DISJUNTOR 42 KA 0100/400A, CONFORME PADRÕES CEMIG TIPO CM-18</t>
  </si>
  <si>
    <t>CAIXA PARA MEDIDOR POLIFÁSICO, PARA DISJUNTOR 42 KA 450/600A, CONFORME PADRÕES CEMIG TIPO CM-18</t>
  </si>
  <si>
    <t>CAIXA PARA MEDIDOR POLIFÁSICO, PARA DISJUNTOR 42 KA 800A, CONFORME PADRÕES CEMIG TIPO CM-18</t>
  </si>
  <si>
    <t>CAIXA PARA MEDIDOR POLIFÁSICO, PARA DISJUNTOR 42 KA 1000A, CONFORME PADRÕES CEMIG TIPO CM-18</t>
  </si>
  <si>
    <t>CAIXA DE PASSAGEM 15 x 15 CM EM CHAPA DE FERRO COM TAMPA CEGA</t>
  </si>
  <si>
    <t>CAIXA DE PASSAGEM 20 X 20 CM EM CHAPA DE FERRO COM TAMPA CEGA</t>
  </si>
  <si>
    <t>DISJUNTOR MONOPOLAR TERMOMAGNÉTICO 5KA, DE 10A</t>
  </si>
  <si>
    <t>DISJUNTOR MONOPOLAR TERMOMAGNÉTICO 5KA, DE 15A</t>
  </si>
  <si>
    <t>DISJUNTOR MONOPOLAR TERMOMAGNÉTICO 5KA, DE 16A</t>
  </si>
  <si>
    <t>DISJUNTOR MONOPOLAR TERMOMAGNÉTICO 5KA, DE 20A</t>
  </si>
  <si>
    <t>DISJUNTOR MONOPOLAR TERMOMAGNÉTICO 5KA, DE 25A</t>
  </si>
  <si>
    <t>DISJUNTOR MONOPOLAR TERMOMAGNÉTICO 5KA, DE 30A</t>
  </si>
  <si>
    <t>DISJUNTOR MONOPOLAR TERMOMAGNÉTICO 5KA, DE 32A</t>
  </si>
  <si>
    <t>DISJUNTOR MONOPOLAR TERMOMAGNÉTICO 5KA, DE 35A</t>
  </si>
  <si>
    <t>DISJUNTOR MONOPOLAR TERMOMAGNÉTICO 5KA, DE 40A</t>
  </si>
  <si>
    <t>DISJUNTOR MONOPOLAR TERMOMAGNÉTICO 5KA, DE 50A</t>
  </si>
  <si>
    <t>DISJUNTOR MONOPOLAR TERMOMAGNÉTICO 5KA, DE 60A</t>
  </si>
  <si>
    <t>DISJUNTOR MONOPOLAR TERMOMAGNÉTICO 5KA, DE 70A</t>
  </si>
  <si>
    <t>DUTO CORRUGADO EM PEAD (POLIETILENO DE ALTA DENSIDADE), PARA PROTEÇÃO DE CABOS SUBTERRÂNEOS Ø 1 1/2" (40 MM)</t>
  </si>
  <si>
    <t>DUTO CORRUGADO EM PEAD (POLIETILENO DE ALTA DENSIDADE), PARA PROTEÇÃO DE CABOS SUBTERRÂNEOS Ø 2" (50 MM)</t>
  </si>
  <si>
    <t>DUTO CORRUGADO EM PEAD (POLIETILENO DE ALTA DENSIDADE), PARA PROTEÇÃO DE CABOS SUBTERRÂNEOS Ø 3" (75 MM)</t>
  </si>
  <si>
    <t>DUTO CORRUGADO EM PEAD (POLIETILENO DE ALTA DENSIDADE), PARA PROTEÇÃO DE CABOS SUBTERRÂNEOS Ø 4" (100 MM)</t>
  </si>
  <si>
    <t>DUTO CORRUGADO EM PEAD (POLIETILENO DE ALTA DENSIDADE), PARA PROTEÇÃO DE CABOS SUBTERRÂNEOS Ø 5" (125 MM)</t>
  </si>
  <si>
    <t>ENTRADA DE ENERGIA EM CAIXA DE CHAPA DE AÇO , DIMENSÕES 500 X 600 X 270 MM, POTÊNCIA ATÉ 5 KW</t>
  </si>
  <si>
    <t>ENTRADA DE ENERGIA EM CAIXA DE CHAPA DE AÇO , DIMENSÕES 500 X600 X 270 MM, POTÊNCIA DE 5 A 10 KW</t>
  </si>
  <si>
    <t>ENTRADA DE ENERGIA em caixa de chapa de aço , ENTRADA DE ENERGIA EM CAIXA DE CHAPA DE AÇO , DIMENSÕES 500 X 600 X 270 MM, POTÊNCIA DE 10 A 15 KW</t>
  </si>
  <si>
    <t>ENTRADA DE ENERGIA EM CAIXA DE CHAPA DE AÇO , DIMENSÕES 500 X 600 X 270 MM, POTÊNCIA DE 15 A 20 KW</t>
  </si>
  <si>
    <t>ENTRADA DE ENERGIA EM CAIXA DE CHAPA DE AÇO , DIMENSÕES 500 X 600 X 270 MM, POTÊNCIA DE 20 A 25 KW</t>
  </si>
  <si>
    <t>ENTRADA DE ENERGIA EM CAIXA DE CHAPA DE AÇO , DIMENSÕES 500 X 600 X 270 MM, POTÊNCIA DE 25 A 30 KW</t>
  </si>
  <si>
    <t>ELETRODUTO DE AÇO GALVANIZADO PESADO INCLUSIVE CONEXÕES D =1/2"</t>
  </si>
  <si>
    <t>ELETRODUTO DE AÇO GALVANIZADO PESADO INCLUSIVE CONEXÕES D = 3/4"</t>
  </si>
  <si>
    <t>ELETRODUTO DE AÇO GALVANIZADO PESADO INCLUSIVE CONEXÕES D =1"</t>
  </si>
  <si>
    <t>ELETRODUTO DE AÇO GALVANIZADO PESADO INCLUSIVE CONEXÕES D =1 1/4"</t>
  </si>
  <si>
    <t>ELETRODUTO DE AÇO GALVANIZADO PESADO INCLUSIVE CONEXÕES D =1 1/2"</t>
  </si>
  <si>
    <t>ELETRODUTO DE AÇO GALVANIZADO PESADO INCLUSIVE CONEXÕES D =2"</t>
  </si>
  <si>
    <t>ELETRODUTO DE AÇO GALVANIZADO PESADO INCLUSIVE CONEXÕES D =2 1/2"</t>
  </si>
  <si>
    <t>ELETRODUTO DE AÇO GALVANIZADO PESADO INCLUSIVE CONEXÕES D =3"</t>
  </si>
  <si>
    <t>ELETRODUTO DE AÇO GALVANIZADO PESADO INCLUSIVE CONEXÕES D =4"</t>
  </si>
  <si>
    <t>ENVELOPE DE CONCRETO PARA PROTEÇÃO DE TUBOS DE PVC ENTERRADO - CONCRETO TIPO A FCK = 13,5 MPA</t>
  </si>
  <si>
    <t>HASTE DE AÇO COBREADA PARA ATERRAMENTO DIÂMETRO 3/4"X 3000 MM,CONFORME PADRÕES TELEBRÁS</t>
  </si>
  <si>
    <t>HASTE DE AÇO COBREADA PARA ATERRAMENTO DIÂMETRO 3/4"X 2400MM,CONFORME PADRÕES TELEBRÁS</t>
  </si>
  <si>
    <t>CONJUNTO 1 INTERRUPTOR SIMPLES + 1 INTERRUPTOR PARALELO, COM PLACA</t>
  </si>
  <si>
    <t>CONJUNTO 1 INTERRUPTOR PARALELO + 1 TOMADA 2P, UNIVERSAL, SEM PLACAS</t>
  </si>
  <si>
    <t>CONJUNTO 2 INTERRUPTORES SIMPLES + 1 INTERRUPTOR PARALELO, COM PLACAS</t>
  </si>
  <si>
    <t>CONJUNTO 1 INTERRUPTOR SIMPLES + 2 INTERRUPTORES PARALELOS SEM PLACA</t>
  </si>
  <si>
    <t>CONJUNTO 2 INTERRUPTORES SIMPLES + 1 TOMADA 2P UNIVERSAL RETANGULAR SEM PLACA</t>
  </si>
  <si>
    <t>CONJUNTO 1 INTERRUPTOR SIMPLES + 1 INTERRUPTOR PARALELO + 1TOMADA 2P, UNIVERSAL, RETANGULAR, SEM PLACA</t>
  </si>
  <si>
    <t xml:space="preserve"> CONJUNTO 2 INTERRUPTORES PARALELOS + 1TOMADA 2P, UNIVERSAL, RETANGULAR, SEM PLACA</t>
  </si>
  <si>
    <t>INTERRUPTOR , UMA TECLA SIMPLES E DUAS TECLAS PARALELO 10 A - 250 V</t>
  </si>
  <si>
    <t>INTERRUPTOR , DUAS TECLAS SIMPLES E UMA TECLA PARALELO 10 A - 250 V</t>
  </si>
  <si>
    <t>SOQUETE ANTIVIBRATÓRIO PARA LÂMPADA FLUORESCENTE SEM PORTA-STARTER</t>
  </si>
  <si>
    <t>SOQUETE ANTIVIBRATÓRIO PARA LÂMPADA FLUORESCENTE COM PORTA-STARTER</t>
  </si>
  <si>
    <t>LUMINÁRIA CHANFRADA PARA LÂMPADA FLUORESCENTE 1 X 16 W OU 1 X 20 W</t>
  </si>
  <si>
    <t>LUMINÁRIA CHANFRADA PARA LÂMPADA FLUORESCENTE 1 X 16 W OU 1 X 20 W, COMPLETA</t>
  </si>
  <si>
    <t>LUMINÁRIA CHANFRADA PARA LÂMPADA FLUORESCENTE 2 X 16 W OU 2 X 20 W, COMPLETA</t>
  </si>
  <si>
    <t>LUMINÁRIA CHANFRADA PARA LÂMPADA FLUORESCENTE 2 X 16 W OU 2 X 20 W</t>
  </si>
  <si>
    <t>LUMINÁRIA CHANFRADA PARA LÂMPADA FLUORESCENTE 4 X 16 W OU 4 X 20 W</t>
  </si>
  <si>
    <t>LUMINÁRIA CHANFRADA PARA LÂMPADA FLUORESCENTE 4 X 16 W OU 4 X 20 W, COMPLETA</t>
  </si>
  <si>
    <t>LUMINÁRIA CHANFRADA PARA LÂMPADA FLUORESCENTE 1 X 32 W OU 1 X 40 W</t>
  </si>
  <si>
    <t>LUMINÁRIA CHANFRADA PARA LÂMPADA FLUORESCENTE 1 X 32 W OU 1 X 40 W, COMPLETA</t>
  </si>
  <si>
    <t>LUMINÁRIA CHANFRADA PARA LÂMPADA FLUORESCENTE 2 X 32 W OU 2 X 40 W</t>
  </si>
  <si>
    <t>LUMINÁRIA CHANFRADA PARA LÂMPADA FLUORESCENTE 2 X 32 W OU 2 X 40 W, COMPLETA</t>
  </si>
  <si>
    <t>LUMINÁRIA CHANFRADA PARA LÂMPADA FLUORESCENTE 4 X 32 W OU 4 X 40 W</t>
  </si>
  <si>
    <t>LUMINÁRIA CHANFRADA PARA LÂMPADA FLUORESCENTE 4 X 32 W OU 4 X 40 W, COMPLETA</t>
  </si>
  <si>
    <t xml:space="preserve"> LUMINÁRIA TUBULAR CONTINUA PARA LÂMPADA FLUORESCENTE 1 X 16 W, COMPLETA</t>
  </si>
  <si>
    <t>LUMINÁRIA TUBULAR CONTINUA PARA LÂMPADA FLUORESCENTE 1 X 32 W, COMPLETA</t>
  </si>
  <si>
    <t>LUMINÁRIA TIPO DROPS COM BASE E GLOBO LEITOSO COM PARA LÂMPADA INCANDESCENTE DE 60 W, COMPLETA</t>
  </si>
  <si>
    <t>LUMINÁRIA TIPO TARTARUGA PARA LÂMPADA INCANDESCENTE DE 60 W, COMPLETA</t>
  </si>
  <si>
    <t>LUMINÁRIA TIPO TARTARUGA BLINDADA PARA LÂMPADA INCANDESCENTE DE 60 W</t>
  </si>
  <si>
    <t>LUMINÁRIA REFLETORA PARA ILUMINAÇÃO PÚBLICA PARA LÂMPADA VAPOR DE MERCÚRIO, SÓDIO E METÁLICA, 1 PÉTALA, POSTE DE AÇO GALVANIZADO COM 10 M DE ALTURA LIVRE (COMPLETA)</t>
  </si>
  <si>
    <t>LUMINÁRIA TIPO TARTARUGA BLINDADA PARA LÂMPADA  INCANDESCENTE DE 60 W, COMPLETA</t>
  </si>
  <si>
    <t>LUMINÁRIA REFLETORA PARA ILUMINAÇÃO PÚBLICA PARA LÂMPADA VAPOR DE MERCÚRIO, SÓDIO E METÁLICA, 2 PÉTALAS, POSTE DE AÇO GALVANIZADO COM 10 M DE ALTURA LIVRE (COMPLETA)</t>
  </si>
  <si>
    <t>VAPOR DE MERCÚRIO, 3 REFLETORES DE 400W EM POSTE DE CONCRETO COM 11 M DE ALTURA (COMPLETA)</t>
  </si>
  <si>
    <t>PADRÃO CEMIG AÉREO TIPO D2 ,15, 1 &lt;= DEMANDA &lt;= 23 KVA, TRIFÁSICO</t>
  </si>
  <si>
    <t>PADRÃO CEMIG AÉREO TIPO D3, 23, 1 &lt;= DEMANDA &lt;= 27 KVA, TRIFÁSICO</t>
  </si>
  <si>
    <t>PADRÃO CEMIG AÉREO TIPO D4, 27,1 &lt;= DEMANDA &lt;= 38 KVA, TRIFÁSICO</t>
  </si>
  <si>
    <t>PADRÃO CEMIG AÉREO TIPO D5, 38,1 &lt;= DEMANDA &lt;= 47 KVA, TRIFÁSICO</t>
  </si>
  <si>
    <t>PADRÃO CEMIG AÉREO TIPO D6, 47,1 &lt;= DEMANDA &lt;= 57 KVA, TRIFÁSICO</t>
  </si>
  <si>
    <t>PADRÃO CEMIG AÉREO TIPO D7, 57,1 &lt;= DEMANDA &lt;= 66 KVA, TRIFÁSICO</t>
  </si>
  <si>
    <t>PADRÃO CEMIG AÉREO TIPO D8, 66,1 &lt;= DEMANDA &lt;= 75 KVA, TRIFÁSICO</t>
  </si>
  <si>
    <t>PADRÃO CEMIG AÉREO TIPO H1, CARGA INSTALADA ATÉ 5 KW</t>
  </si>
  <si>
    <t>PADRÃO CEMIG AÉREO TIPO H2, 5,1 &lt;= CARGA INSTALADA &lt;= 10 KW, BIFÁSICO</t>
  </si>
  <si>
    <t>PADRÃO CEMIG SUBTERRÂNEO TIPO C2, 15,1 &lt;= DEMANDA &lt;= 23 KVA, TRIFÁSICO</t>
  </si>
  <si>
    <t>PADRÃO CEMIG SUBTERRÂNEO TIPO C3, 23,1 &lt;= DEMANDA &lt;= 27 KVA, TRIFÁSICO</t>
  </si>
  <si>
    <t>PADRÃO CEMIG SUBTERRÂNEO TIPO C4, 27,1 &lt;= DEMANDA &lt;= 38 KVA, TRIFÁSICO</t>
  </si>
  <si>
    <t>PADRÃO CEMIG SUBTERRÂNEO TIPO C5, 38,1 &lt;= DEMANDA &lt;= 47 KVA, TRIFÁSICO</t>
  </si>
  <si>
    <t>PADRÃO CEMIG SUBTERRÂNEO TIPO C6, 47,1 &lt;= DEMANDA &lt;= 57 KVA, TRIFÁSICO</t>
  </si>
  <si>
    <t>PADRÃO CEMIG SUBTERRÂNEO TIPO C7, 57,1 &lt;= DEMANDA &lt;= 66 KVA, TRIFÁSICO</t>
  </si>
  <si>
    <t>PADRÃO CEMIG SUBTERRÂNEO TIPO C8, 66,1 &lt;= DEMANDA &lt;= 75 KVA, TRIFÁSICO</t>
  </si>
  <si>
    <t>PADRÃO CEMIG SUBTERRÂNEO TIPO H2, 5, 1 &lt;=,CARGA INSTALADA &lt;= 10KW, BIFÁSICO</t>
  </si>
  <si>
    <t>PERFILADO LISO EM CHAPA DE AÇO COM TAMPA, DIMENSÕES 38 X 38 MM</t>
  </si>
  <si>
    <t>PERFILADO LISO EM CHAPA DE AÇO 2 FUROS NA PONTA, DIMENSÕES 38 X 38 MM</t>
  </si>
  <si>
    <t>PERFILADO PERFURADO EM CHAPA DE AÇO COM TAMPA, DIMENSÕES 38 X 38 MM</t>
  </si>
  <si>
    <t>BASE COM 4 FUROS PARA FIXAÇÃO EXTERNA EM CHAPA DE AÇO PARA PERFILADO</t>
  </si>
  <si>
    <t>DERIVAÇÃO FINAL PARA ELETRODUTO EM CHAPA DE AÇO PARA PERFILADO</t>
  </si>
  <si>
    <t>DERIVAÇÃO LATERAL PARA ELETRODUTO EM CHAPA DE AÇO COM LATERAL DUPLA PARA PERFILADO</t>
  </si>
  <si>
    <t>DERIVAÇÃO LATERAL PARA ELETRODUTO EM CHAPA DE AÇO PARA PERFILADO</t>
  </si>
  <si>
    <t>SUPORTE PARA LUMINÁRIA EM CHAPA DE AÇO LONGO, PARA PERFILADO</t>
  </si>
  <si>
    <t>VERGALHÃO DE AÇO COM ROSCA TOTAL PARA PERFILADO (DIÂMETRO: 1/4")</t>
  </si>
  <si>
    <t>CAIXA PARA TOMADA FIXA PERFIL COM TAMPA E TOMADA UNIVERSAL PARA PERFILADO</t>
  </si>
  <si>
    <t>DUTO liso simples em chapa de aço para tomada de piso, dimensões 25 x 70 mm</t>
  </si>
  <si>
    <t>DUTO liso simples em chapa de aço para tomada de piso, dimensões 25 x 140 mm</t>
  </si>
  <si>
    <t>DUTO liso duplo em chapa de aço para tomada de piso, dimensões 2 x 25 x 70 mm</t>
  </si>
  <si>
    <t>CAIXA ELÉTRICA para canaleta em PVC para instalação aparente, dimensões 110 x 56 x 36,5 mm</t>
  </si>
  <si>
    <t>CAIXA DE PASSAGEM em chapa de aço para duto de piso, 1 nível, dimensões 25 x 140 mm</t>
  </si>
  <si>
    <t>CAIXA DE PASSAGEM em chapa de aço para duto de piso, 1 nível, dimensões 25 x 70 mm</t>
  </si>
  <si>
    <t>CAIXA DE PASSAGEM em chapa de aço para duto de piso, 2 níveis, dimensões 25 x 140 mm</t>
  </si>
  <si>
    <t>CURVA HORIZONTAL 90 em chapa de aço para duto de piso,  dimensões 25 x 140 mm</t>
  </si>
  <si>
    <t>ELE-PIS-035</t>
  </si>
  <si>
    <t>CURVA VERTICAL 90 em chapa de aço para duto de piso, dimensões 25 x 70 mm</t>
  </si>
  <si>
    <t>CURVA VERTICAL 90 em chapa de aço para duto de piso, dimensões 25 x 140 mm</t>
  </si>
  <si>
    <t>ELE-PIS-040</t>
  </si>
  <si>
    <t>CURVA HORIZONTAL 90 em chapa de aço para duto de piso, dimensões 25 x 70 mm</t>
  </si>
  <si>
    <t>ELE-PIS-045</t>
  </si>
  <si>
    <t>TAMPÃO FINAL em chapa de aço para duto de piso, dimensões 25 x 70 mm</t>
  </si>
  <si>
    <t>TAMPÃO FINAL em chapa de aço para duto de piso, dimensões 25 x 140 mm</t>
  </si>
  <si>
    <t xml:space="preserve">PLACA PARA CAIXA 2" X 4", COM FURO CENTRAL </t>
  </si>
  <si>
    <t>POSTE DE AÇO GALVANIZADO A FOGO H = 3,00 M, FIXAÇÃO POR BASE COM CHUMBADOR - COM DIFUSOR EM VIDRO V-01 PARA LAMPADA MISTA DE 160 W</t>
  </si>
  <si>
    <t>POSTE DE ILUMINAÇÃO EXTERNA COM 1 LUMINÁRIA COM 1 LÂMPADA DE 160W 220V</t>
  </si>
  <si>
    <t>PROJETOR EXTERNO PARA LÂMPADA A VAPOR DE MERCÚRIO , DE IODETO METÁLICO OU DE SÓDIO, COM ÂNGULO REGULÁVEL, COM ALOJAMENTO PARA REATOR, COMPLETO</t>
  </si>
  <si>
    <t xml:space="preserve">POSTE TELECÔNICO RETO, H = 9,00 M EM AÇO GALVANIZADO , (LIVRE) </t>
  </si>
  <si>
    <t>QUADRO DE DISTRIBUIÇÃO PARA 8 MÓDULOS COM BARRAMENTO E CHAVE</t>
  </si>
  <si>
    <t>QUADRO DE DISTRIBUIÇÃO PARA 12 MÓDULOS COM BARRAMENTO E CHAVE</t>
  </si>
  <si>
    <t>QUADRO DE DISTRIBUIÇÃO PARA 20 MÓDULOS COM BARRAMENTO 100 A</t>
  </si>
  <si>
    <t>QUADRO DE DISTRIBUIÇÃO PARA 24 MÓDULOS COM BARRAMENTO 100 A</t>
  </si>
  <si>
    <t>QUADRO DE DISTRIBUIÇÃO PARA 36 MÓDULOS COM BARRAMENTO 100 A</t>
  </si>
  <si>
    <t>QUADRO DE DISTRIBUIÇÃO PARA 42 MÓDULOS COM BARRAMENTO 100 A</t>
  </si>
  <si>
    <t>QUADRO DE DISTRIBUIÇÃO PARA 50 MÓDULOS COM BARRAMENTO 100 A</t>
  </si>
  <si>
    <t>SUPRESSOR DE SURTO PARA PROTEÇÃO PRIMÁRIA EM QGD, ATÉ 1,5 KV - 5 KA</t>
  </si>
  <si>
    <t>SUPRESSOR DE SURTO PARA PROTEÇÃO DE CENTRAL DE TELECOMUNICAÇÕES</t>
  </si>
  <si>
    <t>TAMPÃO E ARO PARA CAIXA DE ENTRADA TIPO P-20, CONFORME PADRÕES TELEBRÁS</t>
  </si>
  <si>
    <t>ENROCAMENTO COM PEDRA DE MÃO ARRUMADA, INCLUSIVE FORNECIMENTO</t>
  </si>
  <si>
    <t>ENSAIO DE TRAÇÃO, DOBRAMENTO E VERIFICAÇÃO DE BITOLAS EM BARRAS DE AÇO ATÉ 1"</t>
  </si>
  <si>
    <t>ENSAIO DE TRAÇÃO, DOBRAMENTO E VERIFICAÇÃO DE BITOLAS EM BARRAS DE AÇO ACIMA DE 1"</t>
  </si>
  <si>
    <t>ENSAIO DE CONCRETO: CURA, FACEAMENTO, RUPTURA, EMISSÃO DE CERTIFICADOS - ATE 6 UNIDADES</t>
  </si>
  <si>
    <t xml:space="preserve">  DETERMINAÇÃO E ANÁLISE DE RESULTADO DE RESISTÊNCIA A COMPRESSÃO DO CONCRETO MOLDADO</t>
  </si>
  <si>
    <t>ENSAIO DE CONCRETO USINADO COM LANÇAMENTO CONVENCIONAL - ATÉ 7 M3</t>
  </si>
  <si>
    <t>ENSAIO DE CONCRETO USINADO COM LANÇAMENTO CONVENCIONAL - ENTRE 7 M3 E 20 M3</t>
  </si>
  <si>
    <t>ENSAIO DE CONCRETO USINADO COM LANÇAMENTO CONVENCIONAL - ACIMA DE 20 M3</t>
  </si>
  <si>
    <t>REDE DE PETECA COM MASTROS EM TUBO AÇO GALVANIZADO D = 76 MM</t>
  </si>
  <si>
    <t xml:space="preserve">BATE MACA DE MADEIRA DE LEI ENVERNIZADA </t>
  </si>
  <si>
    <t>PROTETOR DE PAREDE BATE MACA EM PVC RÍGIDO DE ALTO IMPACTO, BASE DE FIXAÇÃO, TERMINAIS DE ACABAMENTO E ADAPTADORES L = 200 MM</t>
  </si>
  <si>
    <t>FOLHA DE PORTA MADEIRA DE LEI PRANCHETA PARA PINTURA L &lt;= 60 CM, H &lt;= 180 CM</t>
  </si>
  <si>
    <t>FOLHA DE PORTA MADEIRA DE LEI PRANCHETA PARA PINTURA 60 X 210 CM</t>
  </si>
  <si>
    <t>FOLHA DE PORTA MADEIRA DE LEI PRANCHETA PARA PINTURA 70 X 210 CM</t>
  </si>
  <si>
    <t>FOLHA DE PORTA MADEIRA DE LEI PRANCHETA PARA PINTURA 80 X 210 CM</t>
  </si>
  <si>
    <t>FOLHA DE PORTA MADEIRA DE LEI PRANCHETA PARA PINTURA 90 X 210 CM</t>
  </si>
  <si>
    <t>PORTA DE MADEIRA DE LEI ESPECIAL 90 X 210 CM REVESTIDA COM CHUMBO E VISOR</t>
  </si>
  <si>
    <t>PORTA DE MADEIRA DE LEI ESPECIAL 80 X 210 CM REVESTIDA COM CHUMBO (FACE INTERNA) E VISOR , PARA PINTURA, INCLUSIVE FERRAGENS (P13)</t>
  </si>
  <si>
    <t>PORTA DE MADEIRA DE LEI ESPECIAL 70 X 210 CM REVESTIDA (FACE INTERNA) COM CHUMBO E VISOR, PARA PINTURA, INCLUSIVE FERRAGENS (P14)</t>
  </si>
  <si>
    <t>PORTA DE MADEIRA, TIPO PRANCHETA, COM MARCO FERRO "L" 1 1/4 X 1/8", TARJETA LIVRE/OCUPADO E DOBRADIÇAS - 55 X 160 CM</t>
  </si>
  <si>
    <t>PORTA DE MADEIRA, TIPO PRANCHETA, COM MARCO FERRO "L" 1 1/4 X 1/8", TARJETA E DOBRADIÇAS - 55 X 180 CM</t>
  </si>
  <si>
    <t>PORTA DE MADEIRA, TIPO PRANCHETA, COM MARCO FERRO "L" 1 1/4 X 1/8", TARJETA LIVRE/OCUPADO E DOBRADIÇAS - 55 X 180 CM</t>
  </si>
  <si>
    <t>PORTA DE MADEIRA, TIPO PRANCHETA, COM MARCO FERRO "L" 1 1/4 X 1/8", TARJETA LIVRE/OCUPADO E DOBRADIÇAS - 60 X 165 CM</t>
  </si>
  <si>
    <t>PORTA DE MADEIRA, TIPO PRANCHETA, COM MARCO FERRO "L" 1 1/4 X 1/8", TARJETA E DOBRADIÇAS - 100 X 160 CM</t>
  </si>
  <si>
    <t>PORTA DE MADEIRA, TIPO PRANCHETA, COM MARCO FERRO "L" 1 1/4 X 1/8", TARJETA LIVRE/OCUPADO E DOBRADIÇAS - 100 X 160 CM</t>
  </si>
  <si>
    <t>PORTA DE ABRIR, MADEIRA DE LEI PRANCHETA PARA PINTURA COMPLETA 80 X 210 CM,COM FERRAGENS EM FERRO LATONADO</t>
  </si>
  <si>
    <t>PORTA DE ABRIR, MADEIRA DE LEI PRANCHETA PARA PINTURA COMPLETA 90 X 210 CM,COM FERRAGENS EM FERRO LATONADO</t>
  </si>
  <si>
    <t>PORTA EM MADEIRA DE LEI ESPECIAL 90 X 210 CM, PARA PINTURA, PARA P.N.E., COM PROTEÇÃO INFERIOR EM LAMINADO MELAMÍNICO, INCLUSIVE FERRAGENS E MAÇANETA TIPO ALAVANCA (P2)</t>
  </si>
  <si>
    <t>PORTA EM MADEIRA DE LEI ESPECIAL 80 X 210 CM, COM REVESTIMENTO EM LAMINADO MELAMÍNICO NAS DUAS FACES, INCLUSIVE FERRAGENS E MAÇANETA TIPO ALAVANCA</t>
  </si>
  <si>
    <t>PORTA EM MADEIRA DE LEI ESPECIAL 70 X 210 CM, COM REVESTIMENTO EM LAMINADO MELAMÍNICO NAS DUAS FACES, INCLUSIVE FERRAGENS E MAÇANETA TIPO ALAVANCA</t>
  </si>
  <si>
    <t>PORTA EM MADEIRA DE LEI ESPECIAL 60 X 210 CM, COM REVESTIMENTO EM LAMINADO MELAMÍNICO NAS DUAS FACES, INCLUSIVE FERRAGENS E MAÇANETA TIPO ALAVANCA</t>
  </si>
  <si>
    <t>RÉGUA PARA ALISARES DE 5 X 1 CM DE MADEIRA DE LEI PARA PINTURA COLOCADO</t>
  </si>
  <si>
    <t>RÉGUA PARA ALISARES DE 7 X 1 CM DE MADEIRA DE LEI PARA PINTURA COLOCADO</t>
  </si>
  <si>
    <t>FORNECIMENTO E LANÇAMENTO DE CONCRETO ESTRUTURAL VIRADO EM OBRA FCK &gt;= 9 MPA, BRITA 1 E 2 EM ESTRUTURA</t>
  </si>
  <si>
    <t>FORNECIMENTO E LANÇAMENTO DE CONCRETO ESTRUTURAL VIRADO EM OBRA FCK &gt;= 10 MPA, BRITA 1 E 2 EM ESTRUTURA</t>
  </si>
  <si>
    <t>FORNECIMENTO E LANÇAMENTO DE CONCRETO ESTRUTURAL VIRADO EM OBRA FCK &gt;= 13,5 MPA, BRITA 1 E 2 EM ESTRUTURA</t>
  </si>
  <si>
    <t>FORNECIMENTO E LANÇAMENTO DE CONCRETO ESTRUTURAL VIRADO EM OBRA FCK &gt;= 15 MPA, BRITA 1 E 2 EM ESTRUTURA</t>
  </si>
  <si>
    <t>FORNECIMENTO E LANÇAMENTO DE CONCRETO ESTRUTURAL VIRADO EM OBRA FCK &gt;= 18 MPA, BRITA 1 E 2 EM ESTRUTURA</t>
  </si>
  <si>
    <t>FORNECIMENTO E LANÇAMENTO DE CONCRETO ESTRUTURAL VIRADO EM OBRA FCK &gt;= 20 MPA, BRITA 1 E 2 EM ESTRUTURA</t>
  </si>
  <si>
    <t>FORNECIMENTO E LANÇAMENTO DE CONCRETO ESTRUTURAL VIRADO EM OBRA FCK &gt;= 25 MPA, BRITA 1 E 2 EM ESTRUTURA</t>
  </si>
  <si>
    <t>FORNECIMENTO E LANÇAMENTO DE CONCRETO ESTRUTURAL VIRADO EM OBRA FCK &gt;= 30 MPA, BRITA 1 E 2 EM ESTRUTURA</t>
  </si>
  <si>
    <t>FORNECIMENTO E LANÇAMENTO DE CONCRETO ESTRUTURAL VIRADO EM OBRA FCK &gt;= 35 MPA, BRITA 1 E 2 EM ESTRUTURA</t>
  </si>
  <si>
    <t>FORNECIMENTO E LANÇAMENTO DE CONCRETO ESTRUTURAL VIRADO EM OBRA FCK &gt;= 40 MPA, BRITA 1 E 2 EM ESTRUTURA</t>
  </si>
  <si>
    <t>FORNECIMENTO E LANÇAMENTO DE CONCRETO ESTRUTURAL USINADO FCK &gt;= 7,5 MPA, BRITA 1 EM ESTRUTURA</t>
  </si>
  <si>
    <t>FORNECIMENTO E LANÇAMENTO DE CONCRETO ESTRUTURAL USINADO FCK &lt;= 9 MPA, BRITA 1 EM ESTRUTURA</t>
  </si>
  <si>
    <t>FORNECIMENTO E LANÇAMENTO DE CONCRETO ESTRUTURAL USINADO FCK &gt;= 10 MPA, BRITA 1 EM ESTRUTURA</t>
  </si>
  <si>
    <t>FORNECIMENTO E LANÇAMENTO DE CONCRETO ESTRUTURAL USINADO FCK &gt;= 13,5 MPA, BRITA 1 EM ESTRUTURA</t>
  </si>
  <si>
    <t>FORNECIMENTO E LANÇAMENTO DE CONCRETO ESTRUTURAL USINADO FCK &gt;= 15 MPA, BRITA 1 EM ESTRUTURA</t>
  </si>
  <si>
    <t>FORNECIMENTO E LANÇAMENTO DE CONCRETO ESTRUTURAL USINADO FCK &gt;= 18 MPA, BRITA 1 EM ESTRUTURA</t>
  </si>
  <si>
    <t>FORNECIMENTO E LANÇAMENTO DE CONCRETO ESTRUTURAL USINADO FCK &gt;= 20 MPA, BRITA 1 EM ESTRUTURA</t>
  </si>
  <si>
    <t>FORNECIMENTO E LANÇAMENTO DE CONCRETO ESTRUTURAL USINADO FCK &gt;= 25 MPA, BRITA 1 EM ESTRUTURA</t>
  </si>
  <si>
    <t>FORNECIMENTO E LANÇAMENTO DE CONCRETO ESTRUTURAL USINADO FCK &gt;= 45 MPA, BRITA 1 EM ESTRUTURA</t>
  </si>
  <si>
    <t>FORNECIMENTO E LANÇAMENTO DE CONCRETO ESTRUTURAL USINADO BOMBEADO FCK &gt;= 15 MPA, BRITA 1 EM ESTRUTURA</t>
  </si>
  <si>
    <t>FORNECIMENTO E LANÇAMENTO DE CONCRETO ESTRUTURAL USINADO BOMBEADO FCK &gt;= 18 MPA, BRITA 1 EM ESTRUTURA</t>
  </si>
  <si>
    <t>FORNECIMENTO E LANÇAMENTO DE CONCRETO ESTRUTURAL USINADO BOMBEADO FCK &gt;= 20 MPA, BRITA 1 EM ESTRUTURA</t>
  </si>
  <si>
    <t>FORNECIMENTO E LANÇAMENTO DE CONCRETO ESTRUTURAL USINADO BOMBEADO FCK &gt;= 25 MPA, BRITA 1 EM ESTRUTURA</t>
  </si>
  <si>
    <t>FORNECIMENTO E LANÇAMENTO DE CONCRETO ESTRUTURAL USINADO BOMBEADO FCK &gt;= 30 MPA, BRITA 1 EM ESTRUTURA</t>
  </si>
  <si>
    <t>FORNECIMENTO E LANÇAMENTO DE CONCRETO ESTRUTURAL USINADO BOMBEADO FCK &gt;= 35 MPA, BRITA 1 EM ESTRUTURA</t>
  </si>
  <si>
    <t>FORNECIMENTO E LANÇAMENTO DE CONCRETO ESTRUTURAL USINADO BOMBEADO FCK &gt;= 40 MPA, BRITA 1 EM ESTRUTURA</t>
  </si>
  <si>
    <t>FORNECIMENTO E LANÇAMENTO DE CONCRETO ESTRUTURAL USINADO BOMBEADO FCK &gt;= 45 MPA, BRITA 1 EM ESTRUTURA</t>
  </si>
  <si>
    <t>FORMA E DESFORMA EM TÁBUAS DE PINHO, EXCLUSIVE ESCORAMENTO (3X)</t>
  </si>
  <si>
    <t>FORMA E DESFORMA DE COMPENSADO RESINADO ESPESSURA 10 MM, EXCLUSIVE ESCORAMENTO (3X)</t>
  </si>
  <si>
    <t>FORMA E DESFORMA DE COMPENSADO RESINADO ESPESSURA 12 MM, EXCLUSIVE ESCORAMENTO (3X)</t>
  </si>
  <si>
    <t>FORMA E DESFORMA DE COMPENSADO RESINADO ESPESSURA 14 MM, EXCLUSIVE ESCORAMENTO (3X)</t>
  </si>
  <si>
    <t>FORMA E DESFORMA DE COMPENSADO PLASTIFICADO ESPESSURA 12MM, EXCLUSIVE ESCORAMENTO (5X)</t>
  </si>
  <si>
    <t>FORMA E DESFORMA DE COMPENSADO PLASTIFICADO ESPESSURA 14MM, EXCLUSIVE ESCORAMENTO (5X)</t>
  </si>
  <si>
    <t>FORMA E DESFORMA DE MADEIRA PARA ESTRUTURAS EM CURVA COM TÁBUAS DE 3ª E CHAPA DE MADEIRA COMPENSADA RESINADA E = 6 MM (2 X), EXCLUSIVE ESCORAMENTO</t>
  </si>
  <si>
    <t>ESCORAMENTO TUBULAR CONVENCIONAL TIPO "A" (H = 2,11 À 3,20 M) COM ACESSÓRIOS PARA LAJES E VIGAS MACIÇAS, EXCLUSIVE TRANSPORTE E MONTAGEM (ALUGUEL MENSAL)</t>
  </si>
  <si>
    <t>ESCORAMENTO TUBULAR CONVENCIONAL TIPO "B" (H = 3,21 À 4,50 M) COM ACESSÓRIOS PARA LAJES E VIGAS MACIÇAS, EXCLUSIVE TRANSPORTE E MONTAGEM (ALUGUEL MENSAL)</t>
  </si>
  <si>
    <t>DESCARGA, MONTAGEM, DESMONTAGEM E CARGA DE ESCORAMENTO METÁLICO TIPOS A E B PARA VIGAS E LAJES</t>
  </si>
  <si>
    <t>LOCAÇÃO, MONTAGEM E DESMONTAGEM DE MOLDES PLÁSTICOS PARA CONCRETAGEM DE LAJES NERVURADAS 600 X 425 CM, INCLUSIVE CIMBRAMENTO H = 3,00 M</t>
  </si>
  <si>
    <t>PROTEÇÃO DE ARMADURA CORROÍDA POR AÇÃO DE CLORETOS, COM TINTA DE ALTO TEOR DE ZINCO</t>
  </si>
  <si>
    <t>REFORÇO ESTRUTURAL COM EMENDA POR SOLDA , PARA RECONSTITUIÇÃO DA SEÇÃO DA ARMADURA</t>
  </si>
  <si>
    <t>REFORÇO ESTRUTURAL COM EMENDA POR TRANSPASSE , PARA RECONSTITUIÇÃO DA SEÇÃO DA ARMADURA</t>
  </si>
  <si>
    <t>GROUT - PREPARO COM ARGAMASSA DE CIMENTO, AREIA SEM PENEIRAR E PEDRISCO TRAÇO 1:3:2</t>
  </si>
  <si>
    <t xml:space="preserve">ESTRUTURA METÁLICA </t>
  </si>
  <si>
    <t>FORNECIMENTO, FABRICAÇÃO, TRANSPORTE E MONTAGEM DE ESTRUTURA METÁLICA EM PERFIS LAMINADOS</t>
  </si>
  <si>
    <t>FORNECIMENTO, FABRICAÇÃO, TRANSPORTE E MONTAGEM DE ESTRUTURA METÁLICA EM PERFIS SOLDADOS</t>
  </si>
  <si>
    <t>FORNECIMENTO, FABRICAÇÃO, TRANSPORTE E MONTAGEM DE ESTRUTURA METÁLICA EM PERFIS TUBULARES</t>
  </si>
  <si>
    <t>FORNECIMENTO, FABRICAÇÃO, TRANSPORTE E MONTAGEM DE ESTRUTURA METÁLICA PARA TELHADO DE QUADRA POLI ESPORTIVA EM AÇO SAC-41, PINTADA</t>
  </si>
  <si>
    <t>FORNECIMENTO, FABRICAÇÃO, TRANSPORTE E MONTAGEM DE ESTRUTURA METÁLICA PARA TELHADO SOBRE LAJE PARA TELHAS METÁLICAS</t>
  </si>
  <si>
    <t>FORNECIMENTO, FABRICAÇÃO, TRANSPORTE E MONTAGEM DE ESTRUTURA METÁLICA PARA TELHADO SOBRE LAJE PARA TELHAS CERÂMICAS</t>
  </si>
  <si>
    <t>FORNECIMENTO, FABRICAÇÃO, TRANSPORTE E MONTAGEM DE ESTRUTURA DE AÇO PARA COBERTURA EM ARCO , ESPAÇAMENTO ENTRE ARCOS 4 M, VÃO 15 M</t>
  </si>
  <si>
    <t>FORNECIMENTO, FABRICAÇÃO, TRANSPORTE E MONTAGEM DE ESTRUTURA DE AÇO PARA COBERTURA EM ARCO , ESPAÇAMENTO ENTRE ARCOS 5 M, VÃO 20 M</t>
  </si>
  <si>
    <t>FORNECIMENTO, FABRICAÇÃO, TRANSPORTE E MONTAGEM DE ESTRUTURA DE AÇO PARA COBERTURA EM ARCO , ESPAÇAMENTO ENTRE ARCOS 6 M, VÃO 25 M</t>
  </si>
  <si>
    <t>FORNECIMENTO, FABRICAÇÃO, TRANSPORTE E MONTAGEM DE ESTRUTURA DE AÇO PARA COBERTURA EM ARCO , ESPAÇAMENTO ENTRE ARCOS 6 M, VÃO 30 M</t>
  </si>
  <si>
    <t>FORNECIMENTO, FABRICAÇÃO, TRANSPORTE E MONTAGEM DE ESTRUTURA DE AÇO PARA COBERTURA EM SHED , ESPAÇAMENTO ENTRE TESOURAS 7 M, VÃO 15 M</t>
  </si>
  <si>
    <t>FORNECIMENTO, FABRICAÇÃO, TRANSPORTE E MONTAGEM DE ESTRUTURA DE AÇO PARA COBERTURA EM SHED , ESPAÇAMENTO ENTRE TESOURAS 10 M, VÃO 20 M</t>
  </si>
  <si>
    <t>FORNECIMENTO, FABRICAÇÃO, TRANSPORTE E MONTAGEM DE ESTRUTURA DE AÇO PARA COBERTURA EM SHED , ESPAÇAMENTO ENTRE TESOURAS 10 M, VÃO 25 M</t>
  </si>
  <si>
    <t>FORNECIMENTO, FABRICAÇÃO, TRANSPORTE E MONTAGEM DE ESTRUTURA DE AÇO PARA COBERTURA EM SHED , ESPAÇAMENTO ENTRE TESOURAS 12 M, VÃO 30 M</t>
  </si>
  <si>
    <t>FORNECIMENTO, FABRICAÇÃO, TRANSPORTE E MONTAGEM DE ESTRUTURA DE AÇO PARA COBERTURA DUAS ÁGUAS COM LANTERNIM,ESPAÇAMENTO ENTRE TESOURAS 4 M, VÃO 15 M</t>
  </si>
  <si>
    <t>FORNECIMENTO, FABRICAÇÃO, TRANSPORTE E MONTAGEM DE ESTRUTURA DE AÇO PARA COBERTURA DUAS ÁGUAS COM LANTERNIM, ESPAÇAMENTO ENTRE TESOURAS 5 M, VÃO 25 M</t>
  </si>
  <si>
    <t>FORNECIMENTO, FABRICAÇÃO, TRANSPORTE E MONTAGEM DE ESTRUTURA DE AÇO PARA COBERTURA DUAS ÁGUAS COM LANTERNIM, ESPAÇAMENTO ENTRE TESOURAS 5 M, VÃO 30 M</t>
  </si>
  <si>
    <t>ESTRUTURA de alumínio em duas águas , espaçamento entre tesouras de 3 a 6 m, vão de 20 m</t>
  </si>
  <si>
    <t>ESTRUTURA de alumínio em duas águas , espaçamento entre tesouras de 3 a 6 m, vão de 25 m</t>
  </si>
  <si>
    <t>ESTRUTURA de alumínio em duas águas , espaçamento entre tesouras de 3 a 6 m, vão de 30 m</t>
  </si>
  <si>
    <t>TARJETA CROMADA, INSTALADA PORTAS DE SANITÁRIOS-LIVRE/OCUPADO</t>
  </si>
  <si>
    <t>FUNDAÇÕES PROFUNDAS - EXCETO ARMAÇÃO E REMOÇÃO DE MATERIAL ESCAVADO</t>
  </si>
  <si>
    <t>MOBILIZAÇÃO E DESMOBILIZAÇÃO DE EQUIPAMENTO PARA ESTACA TIPO FRANKI DMT ATÉ 50 KM</t>
  </si>
  <si>
    <t>MOBILIZAÇÃO E DESMOBILIZAÇÃO DE EQUIPAMENTO PARA ESTACA TIPO FRANKI DMT DE 50,1 A 100 KM</t>
  </si>
  <si>
    <t>CRAVAÇÃO E CONCRETAGEM ESTACA TIPO FRANKI MOLDADA "IN LOCO" 55 TON D = 350 MM</t>
  </si>
  <si>
    <t>CRAVAÇÃO E CONCRETAGEM ESTACA TIPO FRANKI MOLDADA "IN LOCO" 70 TON D = 400 MM</t>
  </si>
  <si>
    <t>CRAVAÇÃO E CONCRETAGEM ESTACA TIPO FRANKI MOLDADA "IN LOCO" 95 TON D = 450 MM</t>
  </si>
  <si>
    <t>CRAVAÇÃO E CONCRETAGEM ESTACA TIPO FRANKI MOLDADA "IN LOCO" 130 TON D = 520 MM</t>
  </si>
  <si>
    <t>CRAVAÇÃO E CONCRETAGEM ESTACA TIPO FRANKI MOLDADA "IN LOCO" 170 TON D = 600 MM</t>
  </si>
  <si>
    <t>MOBILIZAÇÃO E DESMOBILIZAÇÃO DE EQUIPAMENTO PARA ESTACA TIPO HÉLICE CONTÍNUA DMT ATÉ 50 KM</t>
  </si>
  <si>
    <t>EXECUÇÃO DE ESTACA TIPO HÉLICE CONTÍNUA D = 600 MM, EXCETO CONCRETO</t>
  </si>
  <si>
    <t>EXECUÇÃO DE ESTACA TIPO HÉLICE CONTÍNUA D = 800 MM, EXCETO CONCRETO</t>
  </si>
  <si>
    <t>MOBILIZAÇÃO E DESMOBILIZAÇÃO DE EQUIPAMENTO PARA ESTACA CRAVADA DMT ATÉ 50 KM</t>
  </si>
  <si>
    <t>MOBILIZAÇÃO E DESMOBILIZAÇÃO DE EQUIPAMENTO PARA ESTACA CRAVADA DMT DE 50,1 A 100 KM</t>
  </si>
  <si>
    <t>ESTACA PRÉ-MOLDADA DE CONCRETO ARMADO CRAVADA D = 180 MM/35T</t>
  </si>
  <si>
    <t>ESTACA PRÉ-MOLDADA DE CONCRETO ARMADO CRAVADA D = 230 MM/55T</t>
  </si>
  <si>
    <t>ESTACA PRÉ-MOLDADA DE CONCRETO ARMADO CRAVADA D = 260 MM/70T</t>
  </si>
  <si>
    <t>ESTACA PRÉ-MOLDADA DE CONCRETO ARMADO CRAVADA D = 330 MM/90T</t>
  </si>
  <si>
    <t>ESTACA PRÉ-MOLDADA DE CONCRETO ARMADO CRAVADA D = 380 MM/105T</t>
  </si>
  <si>
    <t>ESTACA PRÉ-MOLDADA DE CONCRETO ARMADO CRAVADA D = 420 MM/130T</t>
  </si>
  <si>
    <t>ESTACA PRÉ-MOLDADA DE CONCRETO ARMADO CRAVADA D = 500 MM/150T</t>
  </si>
  <si>
    <t>ESTACA PRÉ-MOLDADA DE CONCRETO ARMADO CRAVADA 15 X 15 CM/25T</t>
  </si>
  <si>
    <t>ESTACA PRÉ-MOLDADA DE CONCRETO ARMADO CRAVADA 17 x 17 CM/35T</t>
  </si>
  <si>
    <t>ESTACA PRÉ-MOLDADA DE CONCRETO ARMADO CRAVADA 20 X 20 CM/50T</t>
  </si>
  <si>
    <t>ESTACA PRÉ-MOLDADA DE CONCRETO ARMADO CRAVADA 21,5 X 21,5 CM/60T</t>
  </si>
  <si>
    <t>ESTACA PRÉ-MOLDADA DE CONCRETO ARMADO CRAVADA 23 X 23 CM/70T</t>
  </si>
  <si>
    <t>ESTACA PRÉ-MOLDADA DE CONCRETO ARMADO CRAVADA 25,5 X 25,5 CM/85T</t>
  </si>
  <si>
    <t>ESTACA PRÉ-MOLDADA DE CONCRETO ARMADO CRAVADA 28 X 28 CM/105T</t>
  </si>
  <si>
    <t>MOBILIZAÇÃO E DESMOBILIZAÇÃO DE EQUIPAMENTO PARA ESTACA STRAUSS DMT ATÉ 50 KM</t>
  </si>
  <si>
    <t>MOBILIZAÇÃO E DESMOBILIZAÇÃO DE EQUIPAMENTO PARA ESTACA STRAUSS DMT DE 50,1 A 100 KM</t>
  </si>
  <si>
    <t>ESCAVAÇÃO E CONCRETAGEM ESTACA TIPO STRAUSS MOLDADA "IN LOCO" D = 250 MM</t>
  </si>
  <si>
    <t>ESCAVAÇÃO E CONCRETAGEM ESTACA TIPO STRAUSS MOLDADA "IN LOCO" D = 320 MM</t>
  </si>
  <si>
    <t>ESCAVAÇÃO E CONCRETAGEM ESTACA TIPO STRAUSS MOLDADA "IN LOCO" D = 380 MM</t>
  </si>
  <si>
    <t>MOBILIZAÇÃO E DESMOBILIZAÇÃO DE EQUIPAMENTO PARA BROCA TRADO DMT ATÉ 50 KM</t>
  </si>
  <si>
    <t>MOBILIZAÇÃO E DESMOBILIZAÇÃO DE EQUIPAMENTO PARA BROCA TRADO DMT DE 50,1 A 100 KM</t>
  </si>
  <si>
    <t>MOBILIZAÇÃO E DESMOBILIZAÇÃO DE EQUIPAMENTO PARA ESTACA TRILHO DMT ATÉ 50 KM</t>
  </si>
  <si>
    <t>MOBILIZAÇÃO E DESMOBILIZAÇÃO DE EQUIPAMENTO PARA ESTACA TRILHO DMT DE 50,1 A 100 KM</t>
  </si>
  <si>
    <t>CRAVAÇÃO DE TUBULÃO A CÉU ABERTO, COM CAMISA DE CONCRETO PRÉ MOLDADO, EM MATERIAL DE 3a. CATEGORIA, EXCLUSIVE CONCRETO PARA CAMISA</t>
  </si>
  <si>
    <t>CRAVAÇÃO DE TUBULÃO A AR COMPRIMIDO, COM CAMISA DE CONCRETO PRÉ-MOLDADO, EM MATERIAL DE 1a. CATEGORIA, EXCLUSIVE CONCRETO PARA CAMISA</t>
  </si>
  <si>
    <t>CRAVAÇÃO DE TUBULÃO A AR COMPRIMIDO, COM CAMISA DE CONCRETO PRÉ-MOLDADO, EM MATERIAL DE 2a. CATEGORIA, EXCLUSIVE CONCRETO PARA CAMISA</t>
  </si>
  <si>
    <t>CRAVAÇÃO DE TUBULÃO A AR COMPRIMIDO, COM CAMISA DE CONCRETO PRÉ-MOLDADO, EM MATERIAL DE 3a. CATEGORIA, EXCLUSIVE CONCRETO PARA CAMISA</t>
  </si>
  <si>
    <t>FUNIL DE ALARGAMENTO DE BASE A CÉU ABERTO EM MATERIAL DE 1ª CATEGORIA</t>
  </si>
  <si>
    <t>FUNIL DE ALARGAMENTO DE BASE A CÉU ABERTO EM MATERIAL DE 3ª CATEGORIA</t>
  </si>
  <si>
    <t>FUNIL DE ALARGAMENTO DE BASE DE TUBULÃO A AR COMPRIMIDO EM MATERIAL DE 3a. CATEGORIA</t>
  </si>
  <si>
    <t>FORNECIMENTO E LANÇAMENTO DE CONCRETO CICLÓPICO 1:4:8 COM 30% DE PEDRA DE MÃO EM FUNDAÇÃO</t>
  </si>
  <si>
    <t>FORNECIMENTO E LANÇAMENTO DE CONCRETO CICLÓPICO 1:3:6 COM 30% DE PEDRA DE MÃO EM FUNDAÇÃO</t>
  </si>
  <si>
    <t>FORNECIMENTO E LANÇAMENTO DE CONCRETO CICLÓPICO FCK = 15 MPA COM 30% DE PEDRA DE MÃO EM FUNDAÇÃO</t>
  </si>
  <si>
    <t>FORNECIMENTO E LANÇAMENTO DE CONCRETO ESTRUTURAL VIRADO EM OBRA FCK &gt;= 9 MPA, BRITA 1 E 2, EM FUNDAÇÃO</t>
  </si>
  <si>
    <t>FORNECIMENTO E LANÇAMENTO DE CONCRETO ESTRUTURAL VIRADO EM OBRA FCK &gt;= 10 MPA, BRITA 1 E 2 EM FUNDAÇÃO</t>
  </si>
  <si>
    <t>FORNECIMENTO E LANÇAMENTO DE CONCRETO ESTRUTURAL VIRADO EM OBRA FCK &gt;= 13,5 MPA, BRITA 1 E 2 EM FUNDAÇÃO</t>
  </si>
  <si>
    <t>FORNECIMENTO E LANÇAMENTO DE CONCRETO ESTRUTURAL VIRADO EM OBRA FCK &gt;= 15 MPA, BRITA 1 E 2 EM FUNDAÇÃO</t>
  </si>
  <si>
    <t>FORNECIMENTO E LANÇAMENTO DE CONCRETO ESTRUTURAL VIRADO EM OBRA FCK &gt;= 18 MPA, BRITA 1 E 2 EM FUNDAÇÃO</t>
  </si>
  <si>
    <t>FORNECIMENTO E LANÇAMENTO DE CONCRETO ESTRUTURAL VIRADO EM OBRA FCK &gt;= 20 MPA, BRITA 1 E 2 EM FUNDAÇÃO</t>
  </si>
  <si>
    <t>FORNECIMENTO E LANÇAMENTO DE CONCRETO ESTRUTURAL VIRADO EM OBRA FCK &gt;= 25 MPA, BRITA 1 E 2 EM FUNDAÇÃO</t>
  </si>
  <si>
    <t>FORNECIMENTO E LANÇAMENTO DE CONCRETO ESTRUTURAL VIRADO EM OBRA FCK &gt;= 30 MPA, BRITA 1 E 2 EM FUNDAÇÃO</t>
  </si>
  <si>
    <t>FORNECIMENTO E LANÇAMENTO DE CONCRETO ESTRUTURAL VIRADO EM OBRA FCK &gt;= 35 MPA, BRITA 1 E 2 EM FUNDAÇÃO</t>
  </si>
  <si>
    <t>FORNECIMENTO E LANÇAMENTO DE CONCRETO ESTRUTURAL VIRADO EM OBRA FCK &gt;= 40 MPA, BRITA 1 E 2 EM FUNDAÇÃO</t>
  </si>
  <si>
    <t>FORNECIMENTO E LANÇAMENTO DE CONCRETO ESTRUTURAL USINADOFCK &gt;= 7,5 MPA, BRITA 1 EM FUNDAÇÃO</t>
  </si>
  <si>
    <t>FORNECIMENTO E LANÇAMENTO DE CONCRETO ESTRUTURAL USINADO FCK &gt;= 9 MPA, BRITA 1 EM FUNDAÇÃO</t>
  </si>
  <si>
    <t>FORNECIMENTO E LANÇAMENTO DE CONCRETO ESTRUTURAL USINADO FCK &gt;= 10 MPA, BRITA 1 EM FUNDAÇÃO</t>
  </si>
  <si>
    <t>FORNECIMENTO E LANÇAMENTO DE CONCRETO ESTRUTURAL USINADO FCK &gt;= 13,5 MPA, BRITA 1 EM FUNDAÇÃO</t>
  </si>
  <si>
    <t>FORNECIMENTO E LANÇAMENTO DE CONCRETO ESTRUTURAL USINADO FCK &gt;= 15 MPA, BRITA 1 EM FUNDAÇÃO</t>
  </si>
  <si>
    <t>FORNECIMENTO E LANÇAMENTO DE CONCRETO ESTRUTURAL USINADO FCK &gt;= 18 MPA, BRITA 1 EM FUNDAÇÃO</t>
  </si>
  <si>
    <t>FORNECIMENTO E LANÇAMENTO DE CONCRETO ESTRUTURAL USINADO FCK &gt;= 20 MPA, BRITA 1 EM FUNDAÇÃO</t>
  </si>
  <si>
    <t>FORNECIMENTO E LANÇAMENTO DE CONCRETO ESTRUTURAL USINADO FCK &gt;= 40 MPA, BRITA 1 EM FUNDAÇÃO</t>
  </si>
  <si>
    <t>FORNECIMENTO E LANÇAMENTO DE CONCRETO ESTRUTURAL USINADO BOMBEADO FCK &gt;= 15 MPA, BRITA 1 EM FUNDAÇÃO</t>
  </si>
  <si>
    <t>FORNECIMENTO E LANÇAMENTO DE CONCRETO ESTRUTURAL USINADO BOMBEADO FCK &gt;= 20 MPA, BRITA 1 EM FUNDAÇÃO</t>
  </si>
  <si>
    <t>FORNECIMENTO E LANÇAMENTO DE CONCRETO ESTRUTURAL USINADO BOMBEADO FCK &gt;= 30 MPA, BRITA 1 EM FUNDAÇÃO</t>
  </si>
  <si>
    <t>FORNECIMENTO E LANÇAMENTO DE CONCRETO ESTRUTURAL USINADO BOMBEADO FCK &gt;= 35 MPA, BRITA 1 EM FUNDAÇÃO</t>
  </si>
  <si>
    <t>FORNECIMENTO E LANÇAMENTO DE CONCRETO ESTRUTURAL USINADO BOMBEADO FCK &gt;= 18 MPA, BRITA 1 EM FUNDAÇÃO</t>
  </si>
  <si>
    <t>FORNECIMENTO E LANÇAMENTO DE CONCRETO ESTRUTURAL USINADO BOMBEADO FCK &gt;= 25 MPA, BRITA 1 EM FUNDAÇÃO</t>
  </si>
  <si>
    <t>FORNECIMENTO E LANÇAMENTO DE CONCRETO ESTRUTURAL USINADO BOMBEADO FCK &gt;= 40 MPA, BRITA 1 EM FUNDAÇÃO</t>
  </si>
  <si>
    <t>FORNECIMENTO E LANÇAMENTO DE CONCRETO ESTRUTURAL USINADO BOMBEADO FCK &gt;= 20 MPA, SLUMP 20 +/- 2 (SLUMPFLOW 48 A 53 CM, COM AGREGADOS PEDRISCO E DE 400 KG/M3) EM FUNDAÇÃOAREIA, CONSUMO MÍNIMO DE CIMENTO</t>
  </si>
  <si>
    <t>ADAPTADOR SOLDÁVEL DE PVC MARROM COM FLANGES E ANEL PARA CAIXA DÁGUA Ø 20 MM X 1/2"</t>
  </si>
  <si>
    <t>ADAPTADOR SOLDÁVEL DE PVC MARROM COM FLANGES E ANEL PARA CAIXA DÁGUA Ø 25 MM X 3/4"</t>
  </si>
  <si>
    <t>ADAPTADOR SOLDÁVEL DE PVC MARROM COM FLANGES E ANEL PARA CAIXA DÁGUA Ø 32 MM X 1"</t>
  </si>
  <si>
    <t>ADAPTADOR SOLDÁVEL DE PVC MARROM COM FLANGES E ANEL PARA CAIXA DÁGUA Ø 40 MM X 1 1/4"</t>
  </si>
  <si>
    <t>ADAPTADOR SOLDÁVEL DE PVC MARROM COM FLANGES E ANEL PARA CAIXA DÁGUA Ø 50 MM X 1 1/2"</t>
  </si>
  <si>
    <t>ADAPTADOR SOLDÁVEL DE PVC MARROM COM FLANGES E ANEL PARA CAIXA DÁGUA Ø 60 MM X 2"</t>
  </si>
  <si>
    <t>ADAPTADOR SOLDÁVEL DE PVC MARROM COM FLANGES LIVRES PARA CAIXA DÁGUA Ø 25 MM X 3/4"</t>
  </si>
  <si>
    <t>ADAPTADOR SOLDÁVEL DE PVC MARROM COM FLANGES LIVRES PARA CAIXA DÁGUA Ø 32 MM X 1"</t>
  </si>
  <si>
    <t>ADAPTADOR SOLDÁVEL DE PVC MARROM COM FLANGES LIVRES PARA CAIXA DÁGUA Ø 40 MM X 1 1/4"</t>
  </si>
  <si>
    <t>ADAPTADOR SOLDÁVEL DE PVC MARROM COM FLANGES LIVRES PARA CAIXA DÁGUA Ø 50 MM X 1 1/2"</t>
  </si>
  <si>
    <t>ADAPTADOR SOLDÁVEL DE PVC MARROM COM FLANGES LIVRES PARA CAIXA DÁGUA Ø 60 MM X 2"</t>
  </si>
  <si>
    <t>ADAPTADOR SOLDÁVEL DE PVC MARROM COM FLANGES LIVRES PARA CAIXA DÁGUA Ø 75 MM X 2 1/2"</t>
  </si>
  <si>
    <t>ADAPTADOR SOLDÁVEL DE PVC MARROM COM FLANGES LIVRES PARA CAIXA DÁGUA Ø 85 MM X 3"</t>
  </si>
  <si>
    <t>ADAPTADOR SOLDÁVEL DE PVC MARROM COM FLANGES LIVRES PARA CAIXA DÁGUA Ø 110 MM X 4"</t>
  </si>
  <si>
    <t>CONJUNTO MOTO BOMBA 3/4" CV MONOFÁSICA, CENTRÍFUGA, 1 ESTAGIO</t>
  </si>
  <si>
    <t>CAIXA ALVENARIA 30 X 30 X 30 CM, TAMPA EM CONCRETO-INSPEÇÃO /PASSAGEM, INCLUSIVE ESCAVAÇÃO, REATERRO E BOTA-FORA</t>
  </si>
  <si>
    <t>CAIXA ALVENARIA 30 X 30 X 40 CM, TAMPA EM CONCRETO-INSPEÇÃO /PASSAGEM, INCLUSIVE ESCAVAÇÃO, REATERRO E BOTA-FORA</t>
  </si>
  <si>
    <t>CAIXA ALVENARIA 30 X 30 X 60 CM, TAMPA EM CONCRETO-INSPEÇÃO /PASSAGEM, INCLUSIVE ESCAVAÇÃO, REATERRO E BOTA-FORA</t>
  </si>
  <si>
    <t>CAIXA ALVENARIA 40 X 40 X 40 CM, TAMPA EM CONCRETO-INSPEÇÃO /PASSAGEM, INCLUSIVE ESCAVAÇÃO, REATERRO E BOTA-FORA</t>
  </si>
  <si>
    <t>CAIXA ALVENARIA 40 X 40 X 60 CM, TAMPA EM CONCRETO-INSPEÇÃO /PASSAGEM, INCLUSIVE ESCAVAÇÃO, REATERRO E BOTA-FORA</t>
  </si>
  <si>
    <t>CAIXA ALVENARIA 40 X 40 X 80 CM, TAMPA EM CONCRETO-INSPEÇÃO /PASSAGEM, INCLUSIVE ESCAVAÇÃO, REATERRO E BOTA-FORA</t>
  </si>
  <si>
    <t>CAIXA ALVENARIA 40 X 40 X 100 CM, TAMPA EM CONCRETO-INSPEÇÃO /PASSAGEM, INCLUSIVE ESCAVAÇÃO, REATERRO E BOTA-FORA</t>
  </si>
  <si>
    <t>CAIXA ALVENARIA 50 X 50 X 40 CM, TAMPA EM CONCRETO-INSPEÇÃO /PASSAGEM, INCLUSIVE ESCAVAÇÃO, REATERRO E BOTA-FORA</t>
  </si>
  <si>
    <t>CAIXA ALVENARIA 55 X 50 X 45 CM, TAMPA EM CONCRETO-INSPEÇÃO /PASSAGEM, INCLUSIVE ESCAVAÇÃO, REATERRO E BOTA-FORA</t>
  </si>
  <si>
    <t>CAIXA ALVENARIA 50 X 50 X 60 CM, TAMPA EM CONCRETO-INSPEÇÃO /PASSAGEM, INCLUSIVE ESCAVAÇÃO, REATERRO E BOTA-FORA</t>
  </si>
  <si>
    <t>CAIXA ALVENARIA 50 X 50 X 80 CM, TAMPA EM CONCRETO-INSPEÇÃO /PASSAGEM, INCLUSIVE ESCAVAÇÃO, REATERRO E BOTA-FORA</t>
  </si>
  <si>
    <t>CAIXA ALVENARIA 50 X 50 X 100 CM, TAMPA EM CONCRETO-INSPEÇÃO /PASSAGEM, INCLUSIVE ESCAVAÇÃO, REATERRO E BOTA-FORA</t>
  </si>
  <si>
    <t>CAIXA ALVENARIA 60 X 60 X 40 CM, TAMPA EM CONCRETO-INSPEÇÃO /PASSAGEM, INCLUSIVE ESCAVAÇÃO, REATERRO E BOTA-FORA</t>
  </si>
  <si>
    <t>CAIXA ALVENARIA 60 X 60 X 60 CM, TAMPA EM CONCRETO-INSPEÇÃO /PASSAGEM, INCLUSIVE ESCAVAÇÃO, REATERRO E BOTA-FORA</t>
  </si>
  <si>
    <t>CAIXA ALVENARIA 60 X 60 X 65 CM, TAMPA EM CONCRETO-INSPEÇÃO /PASSAGEM, INCLUSIVE ESCAVAÇÃO, REATERRO E BOTA-FORA</t>
  </si>
  <si>
    <t>CAIXA ALVENARIA 60 X 60 X 70 CM, TAMPA EM CONCRETO-INSPEÇÃO /PASSAGEM, INCLUSIVE ESCAVAÇÃO, REATERRO E BOTA-FORA</t>
  </si>
  <si>
    <t>CAIXA ALVENARIA 60 X 60 X 75 CM, TAMPA EM CONCRETO-INSPEÇÃO /PASSAGEM, INCLUSIVE ESCAVAÇÃO, REATERRO E BOTA-FORA</t>
  </si>
  <si>
    <t>CAIXA ALVENARIA 60 X 60 X 80 CM, TAMPA EM CONCRETO-INSPEÇÃO /PASSAGEM, INCLUSIVE ESCAVAÇÃO, REATERRO E BOTA-FORA</t>
  </si>
  <si>
    <t>CAIXA ALVENARIA 60 X 60 X 85 CM, TAMPA EM CONCRETO-INSPEÇÃO /PASSAGEM, INCLUSIVE ESCAVAÇÃO, REATERRO E BOTA-FORA</t>
  </si>
  <si>
    <t>CAIXA ALVENARIA 60 X 60 X 100 CM, TAMPA EM CONCRETO-INSPEÇÃO /PASSAGEM, INCLUSIVE ESCAVAÇÃO, REATERRO E BOTA-FORA</t>
  </si>
  <si>
    <t>CAIXA ALVENARIA 70 X 70 X 40 CM, TAMPA EM CONCRETO-INSPEÇÃO /PASSAGEM, INCLUSIVE ESCAVAÇÃO, REATERRO E BOTA-FORA</t>
  </si>
  <si>
    <t>CAIXA ALVENARIA 70 X 70 X 60 CM, TAMPA EM CONCRETO-INSPEÇÃO /PASSAGEM, INCLUSIVE ESCAVAÇÃO, REATERRO E BOTA-FORA</t>
  </si>
  <si>
    <t>CAIXA ALVENARIA 80 X 80 X 60 CM, TAMPA EM CONCRETO-INSPEÇÃO /PASSAGEM, INCLUSIVE ESCAVAÇÃO, REATERRO E BOTA-FORA</t>
  </si>
  <si>
    <t>CAIXA ALVENARIA 80 X 80 X 80 CM, TAMPA EM CONCRETO-INSPEÇÃO /PASSAGEM, INCLUSIVE ESCAVAÇÃO, REATERRO E BOTA-FORA</t>
  </si>
  <si>
    <t>CAIXA ALVENARIA 80 X 80 X 100 CM, TAMPA EM CONCRETO-INSPEÇÃO /PASSAGEM, INCLUSIVE ESCAVAÇÃO, REATERRO E BOTA-FORA</t>
  </si>
  <si>
    <t>CAIXA ALVENARIA 80 X 80 X 140 CM, TAMPA EM CONCRETO-INSPEÇÃO /PASSAGEM, INCLUSIVE ESCAVAÇÃO, REATERRO E BOTA-FORA</t>
  </si>
  <si>
    <t>CAIXA ALVENARIA 90 X 90 X 60 CM, TAMPA EM CONCRETO-INSPEÇÃO /PASSAGEM, INCLUSIVE ESCAVAÇÃO, REATERRO E BOTA-FORA</t>
  </si>
  <si>
    <t>CAIXA ALVENARIA 90 X 90 X 80 CM, TAMPA EM CONCRETO-INSPEÇÃO /PASSAGEM, INCLUSIVE ESCAVAÇÃO, REATERRO E BOTA-FORA</t>
  </si>
  <si>
    <t>CAIXA ALVENARIA 90 X 90 X 100 CM, TAMPA EM CONCRETO-INSPEÇÃO /PASSAGEM, INCLUSIVE ESCAVAÇÃO, REATERRO E BOTA-FORA</t>
  </si>
  <si>
    <t>CAIXA ALVENARIA 90 X 90 X 140 CM, TAMPA EM CONCRETO-INSPEÇÃO /PASSAGEM, INCLUSIVE ESCAVAÇÃO, REATERRO E BOTA-FORA</t>
  </si>
  <si>
    <t>CAIXA ALVENARIA 100 X 100 X 50 CM, TAMPA EM CONCRETO-INSPEÇÃO /PASSAGEM, INCLUSIVE ESCAVAÇÃO, REATERRO E BOTA-FORA</t>
  </si>
  <si>
    <t>CAIXA ALVENARIA 100 X 100 X 80 CM, TAMPA EM CONCRETO-INSPEÇÃO /PASSAGEM, INCLUSIVE ESCAVAÇÃO, REATERRO E BOTA-FORA</t>
  </si>
  <si>
    <t>CAIXA ALVENARIA 30 X 30 X 30 CM, TAMPA EM GRELHA DE AÇO-PASSAGEM, INCLUSIVE ESCAVAÇÃO, REATERRO E BOTA-FORA</t>
  </si>
  <si>
    <t>CAIXA ALVENARIA 30 X 30 X 40 CM, TAMPA EM GRELHA DE AÇO-PASSAGEM, INCLUSIVE ESCAVAÇÃO, REATERRO E BOTA-FORA</t>
  </si>
  <si>
    <t>CAIXA ALVENARIA 30 X 30 X 60 CM, TAMPA EM GRELHA DE AÇO-PASSAGEM, INCLUSIVE ESCAVAÇÃO, REATERRO E BOTA-FORA</t>
  </si>
  <si>
    <t>CAIXA ALVENARIA 40 X 40 X 40 CM, TAMPA EM GRELHA DE AÇO-PASSAGEM, INCLUSIVE ESCAVAÇÃO, REATERRO E BOTA-FORA</t>
  </si>
  <si>
    <t>CAIXA ALVENARIA 40 X 40 X 60 CM, TAMPA EM GRELHA DE AÇO-PASSAGEM, INCLUSIVE ESCAVAÇÃO, REATERRO E BOTA-FORA</t>
  </si>
  <si>
    <t>CAIXA ALVENARIA 40 X 40 X 80 CM, TAMPA EM GRELHA DE AÇO-PASSAGEM, INCLUSIVE ESCAVAÇÃO, REATERRO E BOTA-FORA</t>
  </si>
  <si>
    <t>CAIXA ALVENARIA 50 X 50 X 40 CM, TAMPA EM GRELHA DE AÇO-PASSAGEM, INCLUSIVE ESCAVAÇÃO, REATERRO E BOTA-FORA</t>
  </si>
  <si>
    <t>CAIXA ALVENARIA 50 X 50 X 60 CM, TAMPA EM GRELHA DE AÇO-PASSAGEM, INCLUSIVE ESCAVAÇÃO, REATERRO E BOTA-FORA</t>
  </si>
  <si>
    <t>CAIXA ALVENARIA 50 X 50 X 100 CM, TAMPA EM GRELHA DE AÇO-PASSAGEM, INCLUSIVE ESCAVAÇÃO, REATERRO E BOTA-FORA</t>
  </si>
  <si>
    <t>CAIXA ALVENARIA 60 X 60 X 40 CM, TAMPA EM GRELHA DE AÇO-PASSAGEM, INCLUSIVE ESCAVAÇÃO, REATERRO E BOTA-FORA</t>
  </si>
  <si>
    <t>CAIXA ALVENARIA 60 X 60 X 60 CM, TAMPA EM GRELHA DE AÇO-PASSAGEM, INCLUSIVE ESCAVAÇÃO, REATERRO E BOTA-FORA</t>
  </si>
  <si>
    <t>CAIXA ALVENARIA 60 X 60 X 80 CM, TAMPA EM GRELHA DE AÇO-PASSAGEM, INCLUSIVE ESCAVAÇÃO, REATERRO E BOTA-FORA</t>
  </si>
  <si>
    <t>CAIXA ALVENARIA 60 X 60 X 100 CM, TAMPA EM GRELHA DE AÇO-PASSAGEM, INCLUSIVE ESCAVAÇÃO, REATERRO E BOTA-FORA</t>
  </si>
  <si>
    <t>CAIXA ALVENARIA 70 X 70 X 40 CM, TAMPA EM GRELHA DE AÇO-PASSAGEM, INCLUSIVE ESCAVAÇÃO, REATERRO E BOTA-FORA</t>
  </si>
  <si>
    <t>CAIXA ALVENARIA 70 X 70 X 60 CM, TAMPA EM GRELHA DE AÇO-PASSAGEM, INCLUSIVE ESCAVAÇÃO, REATERRO E BOTA-FORA</t>
  </si>
  <si>
    <t>CAIXA ALVENARIA 70 X 70 X 80 CM, TAMPA EM GRELHA DE AÇO-PASSAGEM, INCLUSIVE ESCAVAÇÃO, REATERRO E BOTA-FORA</t>
  </si>
  <si>
    <t>CAIXA ALVENARIA 70 X 70 X 110 CM, TAMPA EM GRELHA DE AÇO-PASSAGEM, INCLUSIVE ESCAVAÇÃO, REATERRO E BOTA-FORA</t>
  </si>
  <si>
    <t>CAIXA ALVENARIA 80 X 80 X 40 CM, TAMPA EM GRELHA DE AÇO-PASSAGEM, INCLUSIVE ESCAVAÇÃO, REATERRO E BOTA-FORA</t>
  </si>
  <si>
    <t>CAIXA ALVENARIA 80 X 80 X 60 CM, TAMPA EM GRELHA DE AÇO-PASSAGEM, INCLUSIVE ESCAVAÇÃO, REATERRO E BOTA-FORA</t>
  </si>
  <si>
    <t>CAIXA ALVENARIA 90 X 90 X 60 CM, TAMPA EM GRELHA DE AÇO-PASSAGEM, INCLUSIVE ESCAVAÇÃO, REATERRO E BOTA-FORA</t>
  </si>
  <si>
    <t>CAIXA ALVENARIA 90 X 90 X 80 CM, TAMPA EM GRELHA DE AÇO-PASSAGEM, INCLUSIVE ESCAVAÇÃO, REATERRO E BOTA-FORA</t>
  </si>
  <si>
    <t>CAIXA ALVENARIA 90 X 90 X 100 CM, TAMPA EM GRELHA DE AÇO-PASSAGEM, INCLUSIVE ESCAVAÇÃO, REATERRO E BOTA-FORA</t>
  </si>
  <si>
    <t>CAIXA ALVENARIA 100 X 100 X 80 CM, TAMPA EM GRELHA DE AÇO-PASSAGEM, INCLUSIVE ESCAVAÇÃO, REATERRO E BOTA-FORA</t>
  </si>
  <si>
    <t>CAIXA ALVENARIA 100 X 100 X 50 CM, TAMPA EM GRELHA DE AÇO-PASSAGEM, INCLUSIVE ESCAVAÇÃO, REATERRO E BOTA-FORA</t>
  </si>
  <si>
    <t>CAIXA ALVENARIA 90 X 90 X 140 CM, TAMPA EM GRELHA DE AÇO-PASSAGEM, INCLUSIVE ESCAVAÇÃO, REATERRO E BOTA-FORA</t>
  </si>
  <si>
    <t>CAIXA DE GORDURA 50 X 50 X 50 CM EM ALVENARIA DE 1/2 TIJOLO REQUEIMADO REVESTIDA E IMPERMEABILIZADA, COM TAMPA DE CONCRETO, INCLUSIVE ESCAVAÇÃO, REATERRO E BOTA-FORA</t>
  </si>
  <si>
    <t>RALO SIFONADO PVC CILINDRÍCO 100 X 70 X 40 MM COM GRELHA REDONDA</t>
  </si>
  <si>
    <t>RALO SIFONADO PVC CILINDRICO 100 X 70 X 40 MM COM GRELHA QUADRADA</t>
  </si>
  <si>
    <t>CAIXA SIFONADA EM PVC COM GRELHA QUADRADA/REDONDA 150 X 185 X 75 MM</t>
  </si>
  <si>
    <t>TUBO PVC RÍGIDO SOLDÁVEL, ÁGUA INCLUSIVE CONEXÕES E SUPORTES, 20 MM</t>
  </si>
  <si>
    <t>TUBO PVC RÍGIDO SOLDÁVEL, ÁGUA INCLUSIVE CONEXÕES E SUPORTES, 25 MM</t>
  </si>
  <si>
    <t>TUBO PVC RÍGIDO SOLDÁVEL, ÁGUA INCLUSIVE CONEXÕES E SUPORTES, 32 MM</t>
  </si>
  <si>
    <t>TUBO PVC RÍGIDO SOLDÁVEL, ÁGUA INCLUSIVE CONEXÕES E SUPORTES, 40 MM</t>
  </si>
  <si>
    <t>TUBO PVC RÍGIDO SOLDÁVEL, ÁGUA INCLUSIVE CONEXÕES E SUPORTES, 50 MM</t>
  </si>
  <si>
    <t>TUBO PVC RÍGIDO SOLDÁVEL, ÁGUA INCLUSIVE CONEXÕES E SUPORTES, 60 MM</t>
  </si>
  <si>
    <t>TUBO PVC RÍGIDO SOLDÁVEL, ÁGUA INCLUSIVE CONEXÕES E SUPORTES, 85 MM</t>
  </si>
  <si>
    <t>TUBO PVC RÍGIDO SOLDÁVEL, ÁGUA INCLUSIVE CONEXÕES E SUPORTES, 75 MM</t>
  </si>
  <si>
    <t>TUBO PVC RÍGIDO SOLDÁVEL, ÁGUA INCLUSIVE CONEXÕES E SUPORTES, 110 MM</t>
  </si>
  <si>
    <t>TUBO PVC ESGOTO, REFORÇADO PB, VIROLA E ANEL - INCLUSIVE CONEXÕES E SUPORTES, 40 MM</t>
  </si>
  <si>
    <t>TUBO PVC ESGOTO, REFORÇADO PB, VIROLA E ANEL - INCLUSIVE CONEXÕES E SUPORTES, 50 MM</t>
  </si>
  <si>
    <t>TUBO PVC ESGOTO, REFORÇADO PB, VIROLA E ANEL - INCLUSIVE CONEXÕES E SUPORTES, 75 MM</t>
  </si>
  <si>
    <t>TUBO PVC ESGOTO, REFORÇADO PB, VIROLA E ANEL - INCLUSIVE CONEXÕES E SUPORTES, 100 MM</t>
  </si>
  <si>
    <t>TUBO COBRE SOLDÁVEL, INCLUSIVE CONEXÕES E SUPORTES, 35 MM (1 1/4")</t>
  </si>
  <si>
    <t>TUBO COBRE SOLDÁVEL, INCLUSIVE CONEXÕES E SUPORTES, 42 MM (1 1/2")</t>
  </si>
  <si>
    <t>TUBO COBRE SOLDÁVEL, INCLUSIVE CONEXÕES E SUPORTES, 66 MM (2 1/2")</t>
  </si>
  <si>
    <t>TUBO COBRE SOLDÁVEL, INCLUSIVE CONEXÕES E SUPORTES, D = 79 MM (3")</t>
  </si>
  <si>
    <t>TUBO COBRE SOLDÁVEL, INCLUSIVE CONEXÕES E SUPORTES, D = 104 MM (4")</t>
  </si>
  <si>
    <t>TUBO CERÂMICO D = 100 MM, COM CONEXÕES, ASSENTAMENTO COM ARGAMASSA 1:3</t>
  </si>
  <si>
    <t>TUBO CERÂMICO D = 150 MM, COM CONEXÕES, ASSENTAMENTO COM ARGAMASSA 1:3</t>
  </si>
  <si>
    <t>TUBO CERÂMICO D = 200 MM, COM CONEXÕES, ASSENTAMENTO COM ARGAMASSA 1:3</t>
  </si>
  <si>
    <t>TUBO CERÂMICO D = 250 MM, COM CONEXÕES, ASSENTAMENTO COM ARGAMASSA 1:3</t>
  </si>
  <si>
    <t>TUBO CERÂMICO D = 300 MM, COM CONEXÕES, ASSENTAMENTO COM ARGAMASSA 1:3</t>
  </si>
  <si>
    <t>TUBO DE POLIPROPILENO VERDE, PRESSÃO DE 12 GF/CM², INCLUSIVE CONEXÕES E SUPORTES, 20 MM</t>
  </si>
  <si>
    <t>TUBO DE POLIPROPILENO VERDE, PRESSÃO DE 12 KGF/CM², INCLUSIVE CONEXÕES E SUPORTES, 25 MM</t>
  </si>
  <si>
    <t>TUBO DE POLIPROPILENO VERDE, PRESSÃO DE 12 KGF/CM², INCLUSIVE CONEXÕES E SUPORTES, 32 MM</t>
  </si>
  <si>
    <t>TUBO DE POLIPROPILENO VERDE, PRESSÃO DE 12 KGF/CM², INCLUSIVE CONEXÕES E SUPORTES, 40 MM</t>
  </si>
  <si>
    <t>TUBO DE POLIPROPILENO VERDE, PRESSÃO DE 12 KGF/CM², INCLUSIVE CONEXÕES E SUPORTES, 50 MM</t>
  </si>
  <si>
    <t>TUBO DE POLIPROPILENO VERDE, PRESSÃO DE 12 KGF/CM², INCLUSIVE CONEXÕES E SUPORTES, 63 MM</t>
  </si>
  <si>
    <t>TUBO DE POLIPROPILENO VERDE, PRESSÃO DE 12 KGF/CM², INCLUSIVE CONEXÕES E SUPORTES, 75 MM</t>
  </si>
  <si>
    <t>TUBO DE POLIPROPILENO VERDE, PRESSÃO DE 12 KGF/CM², INCLUSIVE CONEXÕES E SUPORTES, 90 MM</t>
  </si>
  <si>
    <t>TUBO DE POLIPROPILENO VERDE, PRESSÃO DE 12 KGF/CM², INCLUSIVE CONEXÕES E SUPORTES, 110 MM</t>
  </si>
  <si>
    <t>TUBO DE POLIPROPILENO VERDE, PRESSÃO DE 20 KGF/CM², INCLUSIVE CONEXÕES E SUPORTES, 25 MM</t>
  </si>
  <si>
    <t>TUBO DE POLIPROPILENO VERDE, PRESSÃO DE 20 KGF/CM², INCLUSIVE CONEXÕES E SUPORTES, 63 MM</t>
  </si>
  <si>
    <t>TUBO DE POLIPROPILENO VERDE, PRESSÃO DE 20 KGF/CM², INCLUSIVE CONEXÕES E SUPORTES, 75 MM</t>
  </si>
  <si>
    <t>TUBO DE POLIPROPILENO VERDE, PRESSÃO DE 20 KGF/CM², INCLUSIVE CONEXÕES E SUPORTES, 90 MM</t>
  </si>
  <si>
    <t>TUBO DE POLIPROPILENO VERDE, PRESSÃO DE 20 KGF/CM², INCLUSIVE CONEXÕES E SUPORTES, 110 MM</t>
  </si>
  <si>
    <t>TUBO DE POLIPROPILENO VERDE, PRESSÃO DE 25 KGF/CM², INCLUSIVE CONEXÕES E SUPORTES, 25 MM</t>
  </si>
  <si>
    <t>TUBO DE POLIPROPILENO VERDE, PRESSÃO DE 25 KGF/CM², INCLUSIVE CONEXÕES E SUPORTES, 32 MM</t>
  </si>
  <si>
    <t>TUBO DE POLIPROPILENO VERDE, PRESSÃO DE 25 KGF/CM², INCLUSIVE CONEXÕES E SUPORTES, 40 MM</t>
  </si>
  <si>
    <t>TUBO DE POLIPROPILENO VERDE, PRESSÃO DE 25 KGF/CM², INCLUSIVE CONEXÕES E SUPORTES, 50 MM</t>
  </si>
  <si>
    <t>TUBO DE POLIPROPILENO VERDE, PRESSÃO DE 25 KGF/CM², INCLUSIVE CONEXÕES E SUPORTES, 63 MM</t>
  </si>
  <si>
    <t>TUBO DE POLIPROPILENO VERDE, PRESSÃO DE 25 KGF/CM², INCLUSIVE CONEXÕES E SUPORTES, 75 MM</t>
  </si>
  <si>
    <t>TUBO DE POLIPROPILENO VERDE, PRESSÃO DE 25 KGF/CM², INCLUSIVE CONEXÕES E SUPORTES, 90 MM</t>
  </si>
  <si>
    <t>TUBO DE POLIPROPILENO VERDE, PRESSÃO DE 25 KGF/CM², INCLUSIVE CONEXÕES E SUPORTES, 110 MM</t>
  </si>
  <si>
    <t>TUBO DE CPVC BEGE CLARO SOLDÁVEL, INCLUSIVE CONEXÕES E SUPORTES, 15 MM</t>
  </si>
  <si>
    <t>TUBO DE CPVC BEGE CLARO SOLDÁVEL, INCLUSIVE CONEXÕES E SUPORTES, 22 MM</t>
  </si>
  <si>
    <t>TUBO DE CPVC BEGE CLARO SOLDÁVEL, INCLUSIVE CONEXÕES E SUPORTES, 28 MM</t>
  </si>
  <si>
    <t>TUBO DE CPVC BEGE CLARO SOLDÁVEL, INCLUSIVE CONEXÕES E SUPORTES, 35 MM</t>
  </si>
  <si>
    <t>TUBO DE CPVC BEGE CLARO SOLDÁVEL, INCLUSIVE CONEXÕES E SUPORTES, 42 MM</t>
  </si>
  <si>
    <t>TUBO DE CPVC BEGE CLARO SOLDÁVEL, INCLUSIVE CONEXÕES E SUPORTES, 54 MM</t>
  </si>
  <si>
    <t>TUBO FERRO GALVANIZADO, COM COSTURA, INCLUSIVE CONEXÕES E SUPORTES , 13 MM</t>
  </si>
  <si>
    <t>TUBO FERRO GALVANIZADO, COM COSTURA, INCLUSIVE CONEXÕES E SUPORTES , 25 MM</t>
  </si>
  <si>
    <t>TUBO FERRO GALVANIZADO, COM COSTURA, INCLUSIVE CONEXÕES E SUPORTES , 65 MM</t>
  </si>
  <si>
    <t>BARRACÃO PESSOAL - VESTIÁRIO TIPO II, A = 67,76 m2 (OBRA DE MÉDIO PORTE, EFETIVO DE 30 A 60 HOMENS) - PADRÃO DEOP</t>
  </si>
  <si>
    <t>BARRACÃO DEPÓSITO E FERRAMENTARIA TIPO I, A = 14,52 m2 (OBRA DE PEQUENO PORTE, EFETIVO ATÉ 30 HOMENS) - PADRÃO DEOP</t>
  </si>
  <si>
    <t>BARRACÃO DEPÓSITO E FERRAMENTARIA TIPO II, A = 25,41 m2 (OBRA DE MÉDIO PORTE, EFETIVO DE 30 A 60 HOMENS) - PADRÃO DEOP</t>
  </si>
  <si>
    <t>BARRACÃO INSTALAÇÃO SANITÁRIA TIPO I, A = 14,52 m2 (OBRA DE PEQUENO PORTE, EFETIVO ATÉ 30 HOMENS) - PADRÃO DEOP</t>
  </si>
  <si>
    <t>BARRACÃO INSTALAÇÃO SANITÁRIA TIPO II, A = 18,15 m2 (OBRA DE MÉDIO PORTE, EFETIVO DE 30 A 60 HOMENS) - PADRÃO DEOP</t>
  </si>
  <si>
    <t>BARRACÃO INSTALAÇÃO SANITÁRIA TIPO III, A = 25,41 m2 (OBRA DE GRANDE PORTE, EFETIVO ACIMA DE 60 HOMENS) - PADRÃO DEOP</t>
  </si>
  <si>
    <t>BARRACÃO REFEITÓRIO TIPO I, A = 18,15 m2 (OBRA DE MÉDIO PORTE, EFETIVO DE 30 A 60 HOMENS) - PADRÃO DEOP</t>
  </si>
  <si>
    <t>BARRACÃO REFEITÓRIO TIPO II, A = 25,41 m2 (OBRA DE GRANDE PORTE, EFETIVO ACIMA DE 60 HOMENS) - PADRÃO DEOP</t>
  </si>
  <si>
    <t>ESCRITÓRIO DA FISCALIZAÇÃO TIPO I, A = 18,15 m2 (OBRA DE PEQUENO A MÉDIO PORTE, EFETIVO ATÉ 60 HOMENS, DE CURTA A MÉDIA DURAÇÃO) - PADRÃO DEOP</t>
  </si>
  <si>
    <t>ESCRITÓRIO DA FISCALIZAÇÃO TIPO II, A = 21,78 m2 (OBRA DE GRANDE PORTE, EFETIVO ACIMA 60 HOMENS, DE LONGA DURAÇÃO) - PADRÃO DEOP</t>
  </si>
  <si>
    <t>ESCRITÓRIO DA EMPREITEIRA TIPO I, A = 18,15 m2 (OBRA DE PEQUENO A MÉDIO PORTE, EFETIVO ATÉ 60 HOMENS, DE CURTA A MÉDIA DURAÇÃO) - PADRÃO DEOP</t>
  </si>
  <si>
    <t>ESCRITÓRIO DA EMPREITEIRA TIPO II,A = 21,78 m2 (OBRA DE GRANDE PORTE, EFETIVO ACIMA 60 HOMENS, DE LONGA DURAÇÃO) - PADRÃO DEOP</t>
  </si>
  <si>
    <t>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AUTOMOTIVA. (FRENTE: PINTURA AUTOMOTIVA FUNDO AZUL, TEXTO: PLOTTER DE RECORTE PELÍCULA BRANCA E PARTE INFERIOR: APLICAÇÃO DAS MARCAS EM COR CONFORME MANUAL DE IDENTIDADE VISUAL DO GOVERNO DE MINAS</t>
  </si>
  <si>
    <t>TAPUME REMOVÍVEL DE COMPENSADO TIPO A, H = 2,20 M (PADRÃO DEOP-MG - COM REMOÇÃO)</t>
  </si>
  <si>
    <t>TAPUME REMOVÍVEL DE COMPENSADO TIPO B, H = 2,20 M (PADRÃO DEOP-MG - COM REMOÇÃO)</t>
  </si>
  <si>
    <t>TAPUME DE CHAPA DE MADEIRA 6 MM 2,20 X 1,22 M, H = 2,20 M, ABERTURA E PORTÃO</t>
  </si>
  <si>
    <t>IMPERMEABILIZAÇÃO de cobertura não sujeita a fissurações e a trânsito à base de emulsão asfáltica estruturada com véu de poliéster e acabamento com pintura refletiva</t>
  </si>
  <si>
    <t>IMPERMEABILIZAÇÃO de cobertura não sujeita a fissurações e a trânsito à base de emulsão acrílica estruturada com véu de poliéster</t>
  </si>
  <si>
    <t>IMPERMEABILIZAÇÃO de cobertura não sujeita a fissurações e a trânsito à base de emulsão acrílica estruturada com véu de poliéster - (com mão-de-obra empreitada)</t>
  </si>
  <si>
    <t>IMPERMEABILIZAÇÃO de cobertura não sujeita a fissurações e a trânsito à base de emulsão asfáltica estruturada com véu de poliéster e acabamento com pintura refletiva - (com mão-de-obra empreitada)</t>
  </si>
  <si>
    <t>IMPERMEABILIZAÇÃO de cobertura à base de elastômero sintético, calandrado e pré-vulcanizado e manta butílica</t>
  </si>
  <si>
    <t>IMPERMEABILIZAÇÃO de cobertura com asfalto oxidado e véu de poliéster</t>
  </si>
  <si>
    <t>IMPERMEABILIZAÇÃO de cobertura utilizando manta asfáltica com armadura de filme de polietileno</t>
  </si>
  <si>
    <t>IMPERMEABILIZAÇÃO de cobertura à base de elastômero sintético, calandrado e pré-vulcanizado e manta butílica - (com mão-de-obra empreitada)</t>
  </si>
  <si>
    <t>IMPERMEABILIZAÇÃO de cobertura utilizando manta asfáltica com armadura de filme de polietileno - (com mão-de-obra empreitada)</t>
  </si>
  <si>
    <t>IMPERMEABILIZAÇÃO de cobertura plana (inclusive pré-fabricada) , utilizando manta asfáltica polímérica</t>
  </si>
  <si>
    <t>IMPERMEABILIZAÇÃO de cobertura não sujeita a fissurações e a trânsito a base de elastômero sintético "neoprene + hypalon", com acabamento em pintura refletiva</t>
  </si>
  <si>
    <t>IMPERMEABILIZAÇÃO POR CRISTALIZAÇÃO (PRODUTOS DE CRISTALIZAÇÃO E ELASTÔMEROS ACRÍLICOS, OU OUTROS, ADICIONADOS DE CIMENTOS ESPECIAIS, ESTRUTURADOS COM TELA DE POLIÉSTER, NOS PONTOS ONDE HAJA FISSURAS, OU FALHAS DE CONCRETAGEM, DE MODO A SE OBTER UMA MEMBRANA IMPERMEABILIZANTE, RESISTENTE E ELÁSTICA.)</t>
  </si>
  <si>
    <t>IMPERMEABILIZAÇÃO COM MANTA ASFÁLTICA PRÉ-FABRICADA, E = 4 MM - ANTI-RAIZ</t>
  </si>
  <si>
    <t>IMPERMEABILIZAÇÃO de parede sujeita a umidade de solo com aditivo hidrófugo e tinta asfáltica</t>
  </si>
  <si>
    <t>IMPERMEABILIZAÇÃO de alicerce com tinta betuminosa em parede de 1 1/2 tijolo</t>
  </si>
  <si>
    <t xml:space="preserve"> IMPERMEABILIZAÇÃO de jardineira até 30 m² através de pintura com massa betuminosa para impermeabilização</t>
  </si>
  <si>
    <t>IMPERMEABILIZAÇÃO de piso sujeito à umidade de terra com aditivo hidrófugo</t>
  </si>
  <si>
    <t>IMPERMEABILIZAÇÃO de reservatório elevado, composta de revestimento com argamassa rígida e de manta asfáltica</t>
  </si>
  <si>
    <t>IMPERMEABILIZAÇÃO de reservatório enterrado na superfície interna de reservatório, não sujeito à pressão freática, à base de argamassa rígida</t>
  </si>
  <si>
    <t>IMPERMEABILIZAÇÃO de reservatório enterrado, superfície interna/externa do reservatório, com quatro camadas de argamassa e duas demãos de tinta betuminosa</t>
  </si>
  <si>
    <t>IMPERMEABILIZAÇÃO interna de piscina enterrada aplicando na estrutura de concreto quatro demãos de cimento impermeabilizante estrutural com emulsão adesiva</t>
  </si>
  <si>
    <t>IMPERMEABILIZAÇÃO interna de reservatório aplicando na estrutura de concreto três demãos de cimento impermeabilizante estrutural com emulsão adesiva</t>
  </si>
  <si>
    <t>IMPERMEABILIZAÇÃO de superfície sujeita à infiltração por lençol freático (pressão negativa) aplicando argamassa com aditivo impermeabilizante de pega rápida</t>
  </si>
  <si>
    <t>IMPERMEABILIZAÇÃO de superfície sujeita à umidade de terra aplicando impermeabilizante estrutural com emulsão adesiva</t>
  </si>
  <si>
    <t>ABRIGO EM CHAPA TIPO EXTERNO 1 PORTA DE AÇO CARBONO, COMPLETO, VIDRO TRANSPARENTE, COM A INSCRIÇÃO "INCÊNDIO", SUPORTE BASCULANTE PARA MANGUEIRA PINTADO DE VERMELHO NAS DIMENSÕES 90 X 60 X 17 CM</t>
  </si>
  <si>
    <t>ABRIGO EM CHAPA TIPO EXTERNO 1 PORTA DE AÇO CARBONO, COMPLETO, VIDRO TRANSPARENTE, COM A INSCRIÇÃO "INCÊNDIO", SUPORTE BASCULANTE PARA MANGUEIRA PINTADO DE VERMELHO NAS DIMENSÕES 45 X 60 X 17 CM</t>
  </si>
  <si>
    <t>ABRIGO EM CHAPA TIPO EXTERNO 1 PORTA DE AÇO CARBONO, COMPLETO, VIDRO TRANSPARENTE, COM A INSCRIÇÃO "INCÊNDIO", SUPORTE BASCULANTE PARA MANGUEIRA PINTADO DE VERMELHO NAS DIMENSÕES 75 X 30 X 25 CM</t>
  </si>
  <si>
    <t>ELETROBOMBA MOTOR DE 3,0 CV, 220V, TRIFÁSICO COM CAPACIDADE DE VAZÃO DE 2501/MIN. A 18 MCA DE PRESSÃO (REF. SCHNEIDER, MODELO BC-925 HB OU EQUIVALENTE)</t>
  </si>
  <si>
    <t>QUADRO DE FORÇA PARA MOTOR DE 3,0 CV, 220V, TRIFÁSICO, CONTENDO DISPOSITIVO PARA PARTIDA MANUAL E AUTOMÁTICA ATRAVÉS DE PRESSOSTATO E SAÍDA PARA ALARME DE BOMBA EM FUNCIONAMENTO</t>
  </si>
  <si>
    <t>PRESSOSTATO TELEMECANIQUE, MODELO XML B004 A2S11, COM ESCALA DE 3 A 58 OS</t>
  </si>
  <si>
    <t>CILINDRO DE PRESSÃO OU MOLA PNEUMÁTICA DE DIÂMETRO 150mm, COMPRIMENTO DE 1,20m COM GARRAS PARA FIXAÇÃO NA PAREDE</t>
  </si>
  <si>
    <t>SIRENE PARA ALARME DE BOMBA EM FUNCIONAMENTO MARCA RONTAM RT-11, 220V</t>
  </si>
  <si>
    <t>PLACA FOTOLUMINESCENTE "S1" OU "S2"- 380 X 190 MM (SAÍDA - ESQUERDA)</t>
  </si>
  <si>
    <t>PLACA FOTOLUMINESCENTE "P2" - D = 300 MM (PROIBIDO PRODUZIR CHAMA)</t>
  </si>
  <si>
    <t>PONTO DE ÁGUA FRIA EMBUTIDO, INCLUINDO TUBO DE PVC RÍGIDO SOLDÁVEL E CONEXÕES</t>
  </si>
  <si>
    <t>PONTO DE ÁGUA FRIA EMBUTIDO, INCLUINDO TUBO DE PVC RÍGIDO ROSCÁVEL E CONEXÕES</t>
  </si>
  <si>
    <t>PONTO DE ESGOTO, INCLUINDO TUBO DE PVC RÍGIDO SOLDÁVEL DE 40 MM E CONEXÕES (LAVATÓRIOS, MICTÓRIOS, RALOS SIFONADOS, ETC.)</t>
  </si>
  <si>
    <t>PONTO DE ESGOTO, INCLUINDO TUBO DE PVC RÍGIDO SOLDÁVEL DE 50 MM E CONEXÕES (PIAS DE COZINHA, MÁQUINAS DE LAVAR, ETC.)</t>
  </si>
  <si>
    <t>PONTO DE ESGOTO, INCLUINDO TUBO DE PVC RÍGIDO SOLDÁVEL DE 100 MM E CONEXÕES (VASO SANITÁRIO)</t>
  </si>
  <si>
    <t>PONTO DE GÁS, INCLUINDO TUBO DE AÇO GALVANIZADO E CONEXÃO, Ø 20 MM</t>
  </si>
  <si>
    <t>PONTO DE INTERRUPTOR, INCLUINDO ELETRODUTO DE PVC RÍGIDO E CAIXA COM ESPELHO</t>
  </si>
  <si>
    <t>PONTO DE LUZ EMBUTIDO, INCLUINDO ELETRODUTO DE PVC RÍGIDO E CAIXA COM ESPELHO (POR UNIDADE)</t>
  </si>
  <si>
    <t>PONTO SECO PARA INSTALAÇÃO DE SOM, TV, ALARME E LÓGICA, INCLUINDO ELETRODUTO DE PVC RÍGIDO E CAIXA COM ESPELHO</t>
  </si>
  <si>
    <t>PONTO SECO PARA INSTALAÇÃO DE SOM, TV, ALARME E LÓGICA, INCLUINDO ELETRODUTO DE PVC FLEXÍVEL CORRUGADO E CAIXA COM ESPELHO</t>
  </si>
  <si>
    <t>TRATAMENTO DE JUNTA DE DILATAÇÃO DE LAJES DE TRANSIÇÃO, COM ISOPOR E = 2 CM</t>
  </si>
  <si>
    <t>ENTELAMENTO CORRETIVO DE SUPERFÍCIE COM TRINCA POR RETRAÇÃO OU DILATAÇÃO, REVESTIDA COM ARGAMASSA DE CAL HIDRATADA E AREIA SEM PENEIRAR TRAÇO 1:3, LARGURA DA TELA = 15 CM</t>
  </si>
  <si>
    <t>ENTELAMENTO PREVENTIVO DE SUPERFÍCIE SUJEITA A TRINCA, LARGURA DA TELA ADESIVA 25 CM</t>
  </si>
  <si>
    <t>TELA SOLDADA PARA PREVENÇÃO DE TRINCAS EM ALVENARIA/ESTRUTURA, LARGURA 6 CM</t>
  </si>
  <si>
    <t>TELA SOLDADA PARA PREVENÇÃO DE TRINCAS EM ALVENARIA/ESTRUTURA, LARGURA 7,5 CM</t>
  </si>
  <si>
    <t>TELA SOLDADA PARA PREVENÇÃO DE TRINCAS EM ALVENARIA/ESTRUTURA, LARGURA 10,5 CM</t>
  </si>
  <si>
    <t>TELA SOLDADA PARA PREVENÇÃO DE TRINCAS EM ALVENARIA/ESTRUTURA, LARGURA 12 CM</t>
  </si>
  <si>
    <t>LAJE PRÉ-MOLDADA, APARENTE, INCLUSIVE CAPEAMENTO E = 4 CM, SC = 100 KG/M2, L = 3,00 M</t>
  </si>
  <si>
    <t>LAJE PRÉ-MOLDADA, APARENTE, INCLUSIVE CAPEAMENTO E = 4 CM, SC = 100 KG/M2, L = 4,00 M</t>
  </si>
  <si>
    <t>LAJE PRÉ-MOLDADA, APARENTE, INCLUSIVE CAPEAMENTO E = 4 CM, SC = 100 KG/M2, L = 5,00 M</t>
  </si>
  <si>
    <t>LAJE PRÉ-MOLDADA, APARENTE, INCLUSIVE CAPEAMENTO E = 4 CM, SC = 200 KG/M2, L = 3,00 M</t>
  </si>
  <si>
    <t>LAJE PRÉ-MOLDADA, APARENTE, INCLUSIVE CAPEAMENTO E = 4 CM, SC = 200 KG/M2, L = 4,00 M</t>
  </si>
  <si>
    <t>LAJE PRÉ-MOLDADA, APARENTE, INCLUSIVE CAPEAMENTO E = 4 CM, SC = 200 KG/M2, L = 5,00 M</t>
  </si>
  <si>
    <t>LAJE PRÉ-MOLDADA, APARENTE, INCLUSIVE CAPEAMENTO E = 4 CM, SC = 300 KG/M2, L = 3,00 M</t>
  </si>
  <si>
    <t>LAJE PRÉ-MOLDADA, APARENTE, INCLUSIVE CAPEAMENTO E = 4 CM, SC = 300 KG/M2, L = 4,00 M</t>
  </si>
  <si>
    <t>LAJE PRÉ-MOLDADA, APARENTE, INCLUSIVE CAPEAMENTO E = 4 CM, SC = 300 KG/M2, L = 5,00 M</t>
  </si>
  <si>
    <t>ESCORAMENTO PARA LAJE PRÉ MOLDADAS EM TABUAS DE PINHO, INCLUSIVE RETIRADA</t>
  </si>
  <si>
    <t>LAJE PRÉ-MOLDADA, A REVESTIR, INCLUSIVE CAPEAMENTO E = 4 CM, SC '= 100 KG/M2, L = 3,00 M</t>
  </si>
  <si>
    <t>LAJE PRÉ-MOLDADA, A REVESTIR, INCLUSIVE CAPEAMENTO E = 4 CM, SC '= 100 KG/M2, L = 4,00 M</t>
  </si>
  <si>
    <t>LAJE PRÉ-MOLDADA, A REVESTIR, INCLUSIVE CAPEAMENTO E = 4 CM, SC '= 100 KG/M2, L = 5,00 M</t>
  </si>
  <si>
    <t>LAJE PRÉ-MOLDADA, A REVESTIR, INCLUSIVE CAPEAMENTO E = 4 CM, SC '= 200 KG/M2, L = 3,00 M</t>
  </si>
  <si>
    <t>LAJE PRÉ-MOLDADA, A REVESTIR, INCLUSIVE CAPEAMENTO E = 4 CM, SC '= 200 KG/M2, L = 4,00 M</t>
  </si>
  <si>
    <t>LAJE PRÉ-MOLDADA, A REVESTIR, INCLUSIVE CAPEAMENTO E = 4 CM, SC '= 200 KG/M2, L = 5,00 M</t>
  </si>
  <si>
    <t>LAJE PRÉ-MOLDADA, A REVESTIR, INCLUSIVE CAPEAMENTO E = 4 CM, SC '= 250 KG/M2, L = 5,00 M</t>
  </si>
  <si>
    <t>LAJE PRÉ-MOLDADA, A REVESTIR, INCLUSIVE CAPEAMENTO E = 4 CM, SC '= 300 KG/M2, L = 3,00 M</t>
  </si>
  <si>
    <t>BOJO EM AÇO INOX N° 1 (46,5 X 33 X 11,5 CM) COM VÁLVULA E SIFÃO CROMADOS</t>
  </si>
  <si>
    <t>BOJO EM AÇO INOX N° 2 (56 X 33 X 11,5 CM) COM VÁLVULA E SIFÃO CROMADOS</t>
  </si>
  <si>
    <t>CUBA DE LOUÇA BRANCA DE EMBUTIR, OVAL, INCLUSIVE VÁLVULA, SIFÃO E LIGAÇÕES CROMADAS</t>
  </si>
  <si>
    <t>CUBA DE LOUÇA BRANCA DE SOBREPOR, OVAL, INCLUSIVE VÁLVULA, SIFÃO E LIGAÇÕES CROMADAS</t>
  </si>
  <si>
    <t>LAVATÓRIO PEQUENO LOUÇA BRANCA SEM COLUNA, INCLUSIVE VÁLVULA E SIFÃO CROMADOS</t>
  </si>
  <si>
    <t>LAVATÓRIO MEDIO LOUÇA BRANCA COM COLUNA, INCLUSIVE VÁLVULA E SIFÃO CROMADOS</t>
  </si>
  <si>
    <t>LAVATÓRIO MÉDIO LOUÇA BRANCA SEM COLUNA, INCLUSIVE VÁLVULA E SIFÃO CROMADOS</t>
  </si>
  <si>
    <t>MICTÓRIO COLETIVO DE AÇO INOXIDÁVEL CHAPA 22 DESENVOLVIMENTO 1,40 M</t>
  </si>
  <si>
    <t>MICTÓRIO COLETIVO DE AÇO INOXIDÁVEL CHAPA 22 DESENVOLVIMENTO 1,00 M</t>
  </si>
  <si>
    <t>BOJO EM AÇO INOXIDÁVEL AISI 304, 60x60x40cm, APOIADO EM PERFIS DE METALON E COLADO EM BANCADA, INCLUSIVE VÁLVULA E SIFÃO CROMADOS PARA LAVAGEM DE PANELAS</t>
  </si>
  <si>
    <t>TANQUE DE AÇO INOXIDÁVEL COM 1 BOJO 63 X 51 CM, INCLUSIVE VÁLVULA E SIFÃO CROMADOS</t>
  </si>
  <si>
    <t>TANQUE DE LOUÇA BRANCA COM COLUNA 22 LITROS, INCLUSIVE VÁLVULA E SIFÃO CROMADOS</t>
  </si>
  <si>
    <t>VASO SANITÁRIO LOUÇA BRANCA INCLUSIVE VÁLVULA DE DESCARGA COM INSTALAÇÃO DE SÓCULO NA BASE DA BACIA DEVENDO ACOMPANHAR A PROJEÇÃO DA BASE NÃO ULTRAPASSANDO EM 0,05 M O SEU CONTORNO, TENDO A ALTURA MÁXIMA (BACIA + ASSENTO) H = 46CM</t>
  </si>
  <si>
    <t>DUCHA HIGIÊNICA COM REGISTRO PARA CONTROLE DE FLUXO DE ÁGUA 1/2"</t>
  </si>
  <si>
    <t>TORNEIRA DE PAREDE PARA PIA DE COZINHA COM AREJADOR CROMADA</t>
  </si>
  <si>
    <t>TORNEIRA PARA LAVATÓRIO DE MESA BICA BAIXA COM AREJADOR, ACABAMENTO CROMADO</t>
  </si>
  <si>
    <t>TORNEIRA PARA TANQUE COM AREJADOR, ACABAMENTO CROMADO REF.675/48-C</t>
  </si>
  <si>
    <t>MOBILIZAÇÃO E DESMOBILIZAÇÃO DE OBRA - para obras executadas em centros urbanos ou próximos de centros urbanos</t>
  </si>
  <si>
    <t>MURO DE VEDAÇÃO DE CONCRETO PRÉ-MOLDADO TIPO CALHA V E ALVENARIA</t>
  </si>
  <si>
    <t>MURO DIVISÓRIO BLOCO DE CONCRETO APARENTE E = 15 CM, H = 1,80 M, INCLUSIVE SAPATA DE CONCRETO ARMADO FCK = 15 MPA, 50 x 55 CM</t>
  </si>
  <si>
    <t>MURO DIVISÓRIO BLOCO DE CONCRETO APARENTE E = 15 CM, H = 2,20 M, INCLUSIVE SAPATA DE CONCRETO ARMADO FCK = 15 MPA, 50 x 55 CM</t>
  </si>
  <si>
    <t>MURO DIVISÓRIO BLOCO DE CONCRETO REVESTIDO E = 15 CM, H = 2,20M, INCLUSIVE SAPATA DE CONCRETO ARMADO FCK = 15 MPA, 50 x 55 CM</t>
  </si>
  <si>
    <t>MURO DE VEDAÇÃO DE CONCRETO PRÉ-MOLDADO TIPO CALHA V ALTURA LIVRE = 3,00 M, SAPATA CONCRETO 1:3:6, 30 X 50 CM</t>
  </si>
  <si>
    <t>MURO DE VEDAÇÃO DE CONCRETO PRÉ-MOLDADO TIPO CALHA V ALTURA LIVRE = 2,50 M, SAPATA CONCRETO 1:3:6, 30 X 50 CM</t>
  </si>
  <si>
    <t>COLUNA DE ALVENARIA A VISTA DE SUPORTE DO PORTÃO (PARA CAIXA DE MEDIÇÃO DE ENERGIA OU PARA PLACA DO NOME DO PRÉDIO) 1,70 X 2,30 M</t>
  </si>
  <si>
    <t>COLOCAÇÃO DE DEFENSAS SOBRE O MURO FERRO CANTONEIRA L - 1" X 1/8" COMPRIMENTO = 85 CM, ESPAÇAMENTO 1,50 M E 5 FIADAS DE ARAME FARPADO</t>
  </si>
  <si>
    <t>COLOCAÇÃO DE DEFENSAS SOBRE O MURO FERRO CANTONEIRA L - 1" X 1/8" COMPRIMENTO = 85 CM, ESPAÇAMENTO 1,50 M E 7 FIADAS DE ARAME FARPADO</t>
  </si>
  <si>
    <t>MURO DIVISÓRIO TIJOLO FURADO E = 10 CM, REBOCADO E PINTADO A LATEX H = 1,80 M, INCLUSIVE SAPATA DE CONCRETO ARMADO FCK = 15 MPA, 50 x 55 CM</t>
  </si>
  <si>
    <t>MURO DIVISÓRIO TIJOLO FURADO E = 10 CM, REBOCADO E PINTADO A LATEX H = 2,20 M, INCLUSIVE SAPATA DE CONCRETO ARMADO FCK = 15 MPA, 50 x 55 CM</t>
  </si>
  <si>
    <t>MURO DIVISÓRIO TIJOLO FURADO E = 10 CM, REBOCADO E PINTADO A LATEX H = 2,20 A 2,50 M, INCLUSIVE SAPATA DE CONCRETO ARMADO FCK '= 15 MPA, 50 x 55 CM</t>
  </si>
  <si>
    <t>ESCAVAÇÃO E CARGA COM TRATOR E CARREGADEIRA (MATERIAL DE 2ª CATEGORIA)</t>
  </si>
  <si>
    <t>CARGA, TRANSPORTE E DESCARGA DE MATERIAL DE 1ª CATEGORIA, COM CAMINHÃO DMT 0 A 200 M</t>
  </si>
  <si>
    <t>CARGA, TRANSPORTE E DESCARGA DE MATERIAL DE 1ª CATEGORIA, COM CAMINHÃO DMT 200 A 400 M</t>
  </si>
  <si>
    <t>CARGA, TRANSPORTE E DESCARGA DE MATERIAL DE 1ª CATEGORIA, COM CAMINHÃO DMT 400 A 600 M</t>
  </si>
  <si>
    <t>CARGA, TRANSPORTE E DESCARGA DE MATERIAL DE 1ª CATEGORIA, COM CAMINHÃO DMT 600 A 800 M</t>
  </si>
  <si>
    <t>CARGA, TRANSPORTE E DESCARGA DE MATERIAL DE 1ª CATEGORIA, COM CAMINHÃO DMT 800 A 1.000 M</t>
  </si>
  <si>
    <t>CARGA, TRANSPORTE E DESCARGA DE MATERIAL DE 1ª CATEGORIA, COM CAMINHÃO DMT 1.000 A 1.200 M</t>
  </si>
  <si>
    <t>CARGA, TRANSPORTE E DESCARGA DE MATERIAL DE 1ª CATEGORIA, COM CAMINHÃO DMT 1.200 A 1.400 M</t>
  </si>
  <si>
    <t>CARGA, TRANSPORTE E DESCARGA DE MATERIAL DE 1ª CATEGORIA, COM CAMINHÃO DMT 1.800 A 2.000 M</t>
  </si>
  <si>
    <t>CARGA, TRANSPORTE E DESCARGA DE MATERIAL DE 1ª CATEGORIA, COM CAMINHÃO DMT 1.600 A 1.800 M</t>
  </si>
  <si>
    <t>CARGA, TRANSPORTE E DESCARGA DE MATERIAL DE 1ª CATEGORIA, COM CAMINHÃO DMT 1.400 A 1.600 M</t>
  </si>
  <si>
    <t>EXECUÇÃO DE REVESTIMENTO PRIMÁRIO, INCLUINDO ESCAVAÇÃO, CARGA, DESCARGA, ESPALHAMENTO E COMPACTAÇÃO DO MATERIAL</t>
  </si>
  <si>
    <t>ESCAVAÇÃO MANUAL DE SOLOS, EM VALAS, INCLUINDO REMOÇÃO PARA BOTA FORA DO LEITO ESTRADAL H &lt;= 1,50 M</t>
  </si>
  <si>
    <t>ESCAVAÇÃO MANUAL DE SOLOS, EM VALAS, INCLUINDO REMOÇÃO PARA BOTA FORA DO LEITO ESTRADAL H = 1,50 M A 3,00 M</t>
  </si>
  <si>
    <t>ESCAVAÇÃO MECÂNICA DE VALAS DE MATERIAL DE 1ª CATEGORIA, INCLUINDO REMOÇÃO PARA BOTA FORA DO LEITO ESTRADAL</t>
  </si>
  <si>
    <t>ESCAVAÇÃO MECÂNICA DE VALAS DE MATERIAL DE 2ª CATEGORIA, INCLUINDO REMOÇÃO PARA BOTA FORA DO LEITO ESTRADAL</t>
  </si>
  <si>
    <t>EXECUÇÃO DE REFORÇO DO SUBLEITO, INCLUINDO ESCAVAÇÃO, CARGA, DESCARGA, HOMOGENIZAÇÃO, UMIDECIMENTO, ESPALAMENTO E COMPACTAÇÃO DE MATERIAL (PROCTOR INTERMEDIÁRIO)</t>
  </si>
  <si>
    <t>EXECUÇÃO DE SUB-BASE DE SOLO ESTABILIZADO GRANULOMETRICAMENTE SEM MISTURA COM PROCTOR INTERMEDIÁRIO, INCLUINDO ESCAVAÇÃO, CARGA, DESCARGA, ESPALHAMENTO E COMPACTAÇÃO DO MATERIAL, EXCLUSIVE AQUISIÇÃO E TRANSPORTE DO MATERIAL</t>
  </si>
  <si>
    <t>EXECUÇÃO DE BASE DE SOLO ESTABILIZADO GRANULOMETRICAMENTE SEM MISTURA COM PROCTOR INTERMEDIÁRIO, INCLUINDO ESCAVAÇÃO, M3 CARGA, DESCARGA, ESPALHAMENTO E COMPACTAÇÃO DO MATERIAL, EXCLUSIVE AQUISIÇÃO E TRANSPORTE DO MATERIAL</t>
  </si>
  <si>
    <t>EXECUÇÃO DE IMPRIMAÇÃO COM MATERIAL BETUMINOSO, INCLUINDO FORNECIMENTO E TRANSPORTE DO MATERIAL BETUMINOSO DENTRO DO M2 CANTEIRO DE OBRAS, EXCLUSIVE TRANSPORTE DO MATERIAL BETUMINOSO ATÉ A OBRA</t>
  </si>
  <si>
    <t>EXECUÇÃO DE PINTURA DE LIGAÇÃO COM MATERIAL BETUMINOSO, INCLUINDO FORNECIMENTO E TRANSPORTE DO MATERIAL BETUMINOSO M2 DENTRO DO CANTEIRO DE OBRAS, EXCLUSIVE TRANSPORTE DO MATERIAL BETUMINOSO ATÉ A OBRA</t>
  </si>
  <si>
    <t>EXECUÇÃO DE TRATAMENTO SUPERFICIAL SIMPLES (TSS) COM MATERIAL BETUMINOSO, INCLUINDO FORNECIMENTO DOS AGREGADOS E TRANSPORTE DO MATERIAL BETUMINOSO DENTRO DO CANTEIRO DE OBRAS, EXCLUSIVE TRANSPORTE DO MATERIAL BETUMINOSO E AGREGADOS ATÉ A USINA</t>
  </si>
  <si>
    <t>EXECUÇÃO DE TRATAMENTO SUPERFICIAL DUPLO (TSD) COM MATERIAL BETUMINOSO, INCLUINDO FORNECIMENTO DOS AGREGADOS E TRANSPORTE DO MATERIAL BETUMINOSO DENTRO DO CANTEIRO DE OBRAS, EXCLUSIVE TRANSPORTE DO MATERIAL BETUMINOSO E AGREGADOS ATÉ A USINA</t>
  </si>
  <si>
    <t>EXECUÇÃO DE CONCRETO BETUMINOSO USINADO A QUENTE (CBUQ) COM MATERIAL BETUMINOSO, INCLUINDO FORNECIMENTO DOS AGREGADOS E TRANSPORTE DO MATERIAL BETUMINOSO DENTRO DO CANTEIRO DE OBRAS, EXCLUSIVE TRANSPORTE DO MATERIAL BETUMINOSO E AGREGADOS ATÉ A USINA</t>
  </si>
  <si>
    <t>EXECUÇÃO DE PRÉ MISTURADO A FRIO (PMF) COM MATERIAL BETUMINOSO, INCLUINDO FORNECIMENTO DOS AGREGADOS E TRANSPORTE DO MATERIAL BETUMINOSO DENTRO DO CANTEIRO DE OBRAS, EXCLUSIVE TRANSPORTE DO MATERIAL BETUMINOSO E AGREGADOS ATÉ A USINA</t>
  </si>
  <si>
    <t>EXECUÇÃO DE PAVIMENTO DE ALVENARIA POLIÉDRICA, INCLUINDO FORNECIMENTO DE TODOS DO MATERIAIS, COLCHÃO DE ASSENTAMENTO; EXCLUISIVE O TRANSPORTE DA ALVENARIA POLIÉDRICA</t>
  </si>
  <si>
    <t>EXECUÇÃO DE PAVIMENTO EM CALÇAMENTO DE PARALELEPÍPEDO, INCLUINDO FORNECIMENTO DE TODOS OS MATERIAIS, COLCHÃO DE ASSENTAMENTO; EXCLUSIVE O TRANSPORTE DO PARALELEPÍPEDO</t>
  </si>
  <si>
    <t>ALVENARIA POLIÉDRICA, RETIRADA E REASSENTAMENTO SOBRE COXIM DE AREIA</t>
  </si>
  <si>
    <t>CALÇAMENTO EM BLOQUETE, RETIRADA E REASSENTAMENTO SOBRE COXIM DE AREIA</t>
  </si>
  <si>
    <t>EXECUÇÃO DE CALÇAMENTO EM BLOQUETE - E = 6 CM - FCK = 25 MPA, INCLUINDO FORNECIMENTO E TRANSPORTE DE TODOS OS MATERIAIS, COLCHÃO DE ASSENTAMENTO E = 6 CM</t>
  </si>
  <si>
    <t>EXECUÇÃO DE CALÇAMENTO EM BLOQUETE - E = 8 CM - FCK = 35 MPA, INCLUINDO FORNECIMENTO E TRANSPORTE DE TODOS OS MATERIAIS, COLCHÃO DE ASSENTAMENTO E = 6 CM</t>
  </si>
  <si>
    <t>PISO DE CONCRETO PRÉ-MOLDADO INTERTRAVADO E = 6 CM - FCK = 35 MPA, , INCLUINDO FORNECIMENTO E TRANSPORTE DE TODOS OS MATERIAIS, COLCHÃO DE ASSENTAMENTO E = 6 CM</t>
  </si>
  <si>
    <t>PISO DE CONCRETO PRÉ-MOLDADO INTERTRAVADO E = 10 CM - FCK = 40 MPA, INCLUINDO FORNECIMENTO E TRANSPORTE DE TODOS OS MATERIAIS, COLCHÃO DE ASSENTAMENTO E = 6 CM</t>
  </si>
  <si>
    <t>EXECUÇÃO DE TACHÃO REFLETIVO TIPO SHTRG, COM CATADIÓTRICO NAS DUAS FACES, INCLUINDO FORNECIMENTO, COLOCAÇÃO E TRANSPORTE DE TODOS OS MATERIAIS</t>
  </si>
  <si>
    <t>EXECUÇÃO DE TACHÃO REFLETIVO TIPO SHTRG, COM CATADIÓTRICO EM APENAS UMA FACE, INCLUINDO FORNECIMENTO, COLOCAÇÃO E TRANSPORTE DE TODOS OS MATERIAIS</t>
  </si>
  <si>
    <t>EXECUÇÃO DE TACHA REFLETIVA TIPO SHTRP, COM CATADIÓTRICO NAS DUAS FACES, INCLUINDO FORNECIMENTO, COLOCAÇÃO E TRANSPORTE DE TODOS OS MATERIAIS</t>
  </si>
  <si>
    <t>EXECUÇÃO DE TACHA REFLETIVA TIPO SHTRP, COM CATADIÓTRICO EM APENAS UMA FACE, INCLUINDO FORNECIMENTO, COLOCAÇÃO E TRANSPORTE DE TODOS OS MATERIAIS</t>
  </si>
  <si>
    <t>EXECUÇÃO DE LINHAS COM RESINA ACRÍLICA COM E = 0,6 MM, L = 8 CM, INCLUINDO PRÉ-MARCAÇÃO, FORNECIMENTO E TRANSPORTE DE TODOS OS MATERIAIS</t>
  </si>
  <si>
    <t>EXECUÇÃO DE LINHAS COM RESINA ACRÍLICA COM E = 0,6 MM, L = 10 CM, INCLUINDO PRÉ-MARCAÇÃO, FORNECIMENTO E TRANSPORTE DE TODOS OS MATERIAIS</t>
  </si>
  <si>
    <t>EXECUÇÃO DE LINHAS COM RESINA ACRÍLICA COM E = 0,6 MM, L = 20 CM, INCLUINDO PRÉ-MARCAÇÃO, FORNECIMENTO E TRANSPORTE DE TODOS OS MATERIAIS</t>
  </si>
  <si>
    <t>EXECUÇÃO DE LINHAS COM RESINA ACRÍLICA COM E = 0,6 MM, L = 30 CM, INCLUINDO PRÉ-MARCAÇÃO, FORNECIMENTO E TRANSPORTE DE TODOS OS MATERIAIS</t>
  </si>
  <si>
    <t>EXECUÇÃO DE LINHAS COM RESINA ACRÍLICA COM E = 0,6 MM, L &gt; 30 CM, INCLUINDO PRÉ-MARCAÇÃO, FORNECIMENTO E TRANSPORTE DE TODOS OS MATERIAIS</t>
  </si>
  <si>
    <t>EXECUÇÃO DE SETAS E DIZERES COM E = 0,6 MM, INCLUINDO PRÉ-MARCAÇÃO, FORNECIMENTO E TRANSPORTE DE TODOS OS MATERIAIS</t>
  </si>
  <si>
    <t>EXECUÇÃO DE ENCASCALHAMENTO, INCLUINDO ESCAVAÇÃO, CARGA E DESCARGA, UMIDECIMENTO E ESPALHAMENTO DO MATERIAL, EXCLUSIVE FORNECIMENTO E TRANSPORTE DO MATERIAL</t>
  </si>
  <si>
    <t>TRANSPORTE DE MATERIAL DE JAZIDA PARA CONSERVAÇÃO DMT DE 0 A 10 KM</t>
  </si>
  <si>
    <t>TRANSPORTE DE MATERIAL DE JAZIDA PARA CONSERVAÇÃO DMT DE 10 A 15 KM</t>
  </si>
  <si>
    <t>TRANSPORTE DE MATERIAL DE JAZIDA PARA CONSERVAÇÃO DMT DE 15 A  20 KM</t>
  </si>
  <si>
    <t>TRANSPORTE DE MATERIAL DE JAZIDA PARA CONSERVAÇÃO DMT DE 20 A 25 KM</t>
  </si>
  <si>
    <t>TRANSPORTE DE MATERIAL DE JAZIDA PARA CONSERVAÇÃO DMT DE 25 A 30 KM</t>
  </si>
  <si>
    <t>TRANSPORTE DE MATERIAL DE JAZIDA PARA CONSERVAÇÃO DMT DE 30 A 50 KM</t>
  </si>
  <si>
    <t>TRANSPORTE DE MATERIAL DE JAZIDA PARA CONSERVAÇÃO DMT ACIMA DE 50 KM</t>
  </si>
  <si>
    <t>TRANSPORTE DE MATERIAL DE QUALQUER NATUREZA DMT ACIMA DE 50KM</t>
  </si>
  <si>
    <t>FORMA SUSPENSA PARA PONTE COM COMPENSADO RESINADO, INCLUINDO DESFORMA E TRANSPORTE DE TODOS OS MATERIAIS</t>
  </si>
  <si>
    <t>ENSECADEIRA INCLUSIVE RETIRADA DO MADEIRAMENTO , PAREDE SIMPLES</t>
  </si>
  <si>
    <t>TRANSPORTE DE VIGAS METÁLICAS - Ponte de 08 metros: 2.97 toneladas (2 vigas) - Ponte de 10 metros: 3.72 toneladas (2 vigas) - Ponte de 12 metros: 4.46 toneladas (2 vigas) - Ponte de 15 metros: 6.26 toneladas (2 vigas) - Ponte de 18 metros: 10.8 toneladas (3 vigas)</t>
  </si>
  <si>
    <t>OBR-PON-090</t>
  </si>
  <si>
    <t>OBR-PON-085</t>
  </si>
  <si>
    <t>TRAVESSIA DE CHAPA METÁLICA PARA VEÍCULOS</t>
  </si>
  <si>
    <t>TRANSPORTE DE TABULEIROS DE CONCRETO - Ponte de 08 metros: 14.4 toneladas - Ponte de 10 metros: 16.8 toneladas - Ponte de 12 metros: 19.2 toneladas - Ponte de 15 metros: 24.0 toneladas - Ponte de 18 metros: 28.8 toneladas</t>
  </si>
  <si>
    <t>LANÇAMENTO DE VIGA METÁLICA - Ponte de 08 metros: 2.97 toneladas (2 vigas) - Ponte de 10 metros: 3.72 toneladas (2 vigas) - Ponte de 12 metros: 4.46 toneladas (2 vigas) - Ponte de 15 metros: 6.26 toneladas (2 vigas) - Ponte de 18 metros: 10.8 toneladas (3 vigas)</t>
  </si>
  <si>
    <t>FORNECIMENTO E APLICAÇÃO DE GROUT PARA ANCORAGENS (VIGA METÁLICA/TABULEIRO PRÉ MOLDADO)</t>
  </si>
  <si>
    <t>PLANTIO E PREPARO DE COVAS DE ÁRVORES H MÍN. = 1,80 M COM COVA 60 X 60 X 60 CM, EXCETO FORNECIMENTO DAS MUDAS</t>
  </si>
  <si>
    <t>PLANTIO E PREPARO DE COVAS DE ARBUSTOS ORNAMENTAIS EM GERAL, EXCETO FORNECIMENTO DAS MUDAS</t>
  </si>
  <si>
    <t>PLANTIO E PREPARO DE COVAS DE FORRAÇÃO, EXCETO FORNECIMENTO DAS MUDAS</t>
  </si>
  <si>
    <t>PLANTIO DE GRAMA BATATAIS EM PLACAS, INCLUSIVE TERRA VEGETAL E CONSERVAÇÃO POR 30 DIAS</t>
  </si>
  <si>
    <t>PLANTIO DE GRAMA SÃO CARLOS EM PLACAS, INCLUSIVE TERRA VEGETAL E CONSERVAÇÃO POR 30 DIAS</t>
  </si>
  <si>
    <t>PLANTIO DE GRAMA ESMERALDA EM PLACAS, INCLUSIVE TERRA VEGETAL E CONSERVAÇÃO POR 30 DIAS</t>
  </si>
  <si>
    <t>PINTURA ACRÍLICA, EM ESPALAS, 2 DEMÃOS COM MASSA CORRIDA PVA, INCLUSIVE FUNDO SELADOR</t>
  </si>
  <si>
    <t>PINTURA ACRÍLICA, EM PAREDES, 2 DEMÃOS SEM MASSA CORRIDA, EXCLUSIVE FUNDO SELADOR</t>
  </si>
  <si>
    <t>PINTURA ACRÍLICA, EM TETOS, 2 DEMÃOS SEM MASSA CORRIDA, EXCLUSIVE FUNDO SELADOR</t>
  </si>
  <si>
    <t>PINTURA ACRÍLICA, EM PAREDES, 3 DEMÃOS SEM MASSA CORRIDA, EXCLUSIVE FUNDO SELADOR</t>
  </si>
  <si>
    <t>PINTURA ACRÍLICA EM SUPERFÍCIES GALVANIZADAS, INCLUSIVE FUNDO ANTIOXIDANTE</t>
  </si>
  <si>
    <t>PINTURA ACRÍLICA CONCENTRADA EM FAIXA DE DEMARCAÇÃO DE QUADRA</t>
  </si>
  <si>
    <t>PINTURA COM TINTA A BASE DE RESINA ACRÍLICA SOBRE PISOS CIMENTADOS LIMPOS</t>
  </si>
  <si>
    <t>PINTURA BORRACHA CLORADA EM FAIXAS DE DEMARCAÇÃO DE QUADRA</t>
  </si>
  <si>
    <t>EMASSAMENTO DE ESQUADRIA DE MADEIRA COM MASSA CORRIDA COM DUAS DEMÃOS, PARA PINTURA A ÓLEO OU ESMALTE</t>
  </si>
  <si>
    <t>EMASSAMENTO DE PAREDE DE GESSO ACARTONADO, DRY-WALL, COM 1 DEMÃO DE MASSA ACRÍLICA</t>
  </si>
  <si>
    <t>EMASSAMENTO DE PAREDE DE GESSO ACARTONADO, DRY-WALL, COM 1 DEMÃO DE MASSA PVA</t>
  </si>
  <si>
    <t>EMASSAMENTO DE FORRO DE GESSO COM 1 DEMÃO DE MASSA ACRÍLICA</t>
  </si>
  <si>
    <t>PINTURA EPÓXI AÇO CARBONO COM 2 DEMÃOS DE TINTA BASE EPÓXI COM TRINCHA</t>
  </si>
  <si>
    <t>PINTURA ÓLEO/ESMALTE, 2 DEMÃOS EM ESQUADRIA MADEIRA SEM MASSA</t>
  </si>
  <si>
    <t>PINTURA ESMALTE EM SUPERFÍCIES GALVANIZADAS, INCLUSIVE FUNDO ANTIOXIDANTE</t>
  </si>
  <si>
    <t>PINTURA ÓLEO/ESMALTE, 2 DEMÃOS EM CORRIMÃO EM TUBO GALVANIZADO</t>
  </si>
  <si>
    <t>PINTURA LÁTEX PVA, EM PAREDES, 2 DEMÃOS SEM MASSA CORRIDA, EXCLUSIVE FUNDO SELADOR</t>
  </si>
  <si>
    <t>PINTURA LÁTEX PVA, EM TETOS, 2 DEMÃOS SEM MASSA CORRIDA, EXCLUSIVE FUNDO SELADOR</t>
  </si>
  <si>
    <t>PINTURA LÁTEX PVA, EM PAREDES, 3 DEMÃOS SEM MASSA CORRIDA, EXCLUSIVE FUNDO SELADOR</t>
  </si>
  <si>
    <t>PINTURA LÁTEX PVA, EM TETOS, 3 DEMÃOS SEM MASSA CORRIDA, EXCLUSIVE FUNDO SELADOR</t>
  </si>
  <si>
    <t>PINTURA LÁTEX PVA, EM PAREDES, 2 DEMÃOS COM MASSA CORRIDA PVA, EXCLUSIVE FUNDO SELADOR</t>
  </si>
  <si>
    <t>PINTURA LÁTEX PVA, EM TETOS, 2 DEMÃOS COM MASSA CORRIDA PVA, EXCLUSIVE FUNDO SELADOR</t>
  </si>
  <si>
    <t>PINTURA LÁTEX EM RODAPÉ OU MOLDURAS DE 5 A 7 CM, EXCLUSIVE FUNDO SELADOR</t>
  </si>
  <si>
    <t>PINTURA ÓLEO/ESMALTE, 2 DEMÃOS, SEM MASSA , SOBRE ALVENARIA REBOCADA, EXCLUSIVE FUNDO SELADOR</t>
  </si>
  <si>
    <t>PINTURA ÓLEO/ESMALTE, 3 DEMÃOS, SEM MASSA, SOBRE ALVENARIA REBOCADA, EXCLUSIVE FUNDO SELADOR</t>
  </si>
  <si>
    <t>LIXAMENTO, EMASSAMENTO COM MASSA PVA E PINTURA ONELUX EM PAREDES</t>
  </si>
  <si>
    <t>PINTURA PRESERVATIVA PARA MADEIRA, MÍNIMO 2 DEMÃOS, COM VERNIZ IMUNIZANTE</t>
  </si>
  <si>
    <t>PINTURA PRESERVATIVA PARA MADEIRA SECA, 2 DEMÃOS, COM CUPINICIDA</t>
  </si>
  <si>
    <t>PINTURA ANTI-PICHAÇÃO E COLAGEM DE PROPAGANDA, INCLUSIVE SELANTE</t>
  </si>
  <si>
    <t>VERNIZ ANTI-PICHAÇÃO E COLAGEM DE PROPAGANDA, INCLUSIVE SELANTE</t>
  </si>
  <si>
    <t>PREPARAÇÃO PARA PINTURA EM PAREDES, PVA/ACRÍLICA COM FUNDO SELADOR</t>
  </si>
  <si>
    <t>PREPARAÇÃO PARA PINTURA EM TETOS, PVA/ACRÍLICA COM FUNDO SELADOR</t>
  </si>
  <si>
    <t>PREPARAÇÃO PARA PINTURA EM PAREDE DE GESSO ACARTONADO, DRY-WALL E FORRO DE GESSO, PVA/ACRÍLICA COM FUNDO SELADOR</t>
  </si>
  <si>
    <t>TEXTURA ACRÍLICA, SOBRE ESPALAS DE JANELAS, 2 DEMÃOS, INCLUSIVE FUNDO SELADOR</t>
  </si>
  <si>
    <t>TRATAMENTO DE SUPERFÍCIE DE CONCRETO APARENTE, INCLUINDO RASPAGEM, ESTUCAGEM E POLIMENTO COM RESINA</t>
  </si>
  <si>
    <t>TRATAMENTO DE SUPERFÍCIE DE CONCRETO APARENTE, INCLUINDO RASPAGEM, ESTUCAGEM E POLIMENTO COM VERNIZ</t>
  </si>
  <si>
    <t>VERNIZ EM RÉGUAS DE AFIXAR CARTAZES E PROTEÇÃO DE CARTEIRAS, 2 DEMÃOS, FOSCO</t>
  </si>
  <si>
    <t>PINTURA ANTICORROSIVA A CROMATO DE ZINCO EM ESQUADRIA E SUPERFÍCIE METÁLICA</t>
  </si>
  <si>
    <t>DEGRAU DE PEDRA ARDÓSIA E = 20 MM, L = 30 CM, ASSENTADO COM ARGAMASSA DE CIMENTO E AREIA SEM PENEIRAR TRAÇO 1:4, INCLUSO ESPELHO E = 15 MM, H = 20 CM</t>
  </si>
  <si>
    <t>PLACA DE BORRACHA 500 X 500 X 3,5 MM PASTILHADO PARA COLA PRETO</t>
  </si>
  <si>
    <t>CALÇADA PORTUGUESA - FORNECIMENTO E ASSENTAMENTO, INCLUSIVE COLCHÃO</t>
  </si>
  <si>
    <t>PISO CERÂMICO VERMELHO NATURAL 24 X 5,2 CM, ASSENTADO COM ARGAMASSA PRÉ-FABRICADA, INCLUSIVE REJUNTAMENTO</t>
  </si>
  <si>
    <t>PISO CERÂMICO PEI-5 LISO (PREÇO MÉDIO) 30 X 30 CM, ASSENTADO COM ARGAMASSA PRÉ-FABRICADA, INCLUSIVE REJUNTAMENTO</t>
  </si>
  <si>
    <t>PISO CERÂMICO PEI-5 ANTIDERRAPANTE (PREÇO MÉDIO), ASSENTADO COM ARGAMASSA PRÉ-FABRICADA, INCLUSIVE REJUNTAMENTO</t>
  </si>
  <si>
    <t>PISO CERÂMICO PEI-4 ANTIDERRAPANTE (PREÇO MÉDIO), ASSENTADO COM ARGAMASSA PRÉ-FABRICADA, INCLUSIVE REJUNTAMENTO</t>
  </si>
  <si>
    <t>PISO CIMENTADO DESEMPENADO E FELTRADO, ARGAMASSA 1:3, JUNTAS PL 17 X 30 E = 2,50 CM, COM JUNTA DE 2 X 2 M</t>
  </si>
  <si>
    <t>PISO CIMENTADO DESEMPENADO E FELTRADO, ARGAMASSA 1:3, JUNTAS PL 17 X 30 E = 3 CM, COM JUNTA DE 2 X 2 M</t>
  </si>
  <si>
    <t>PISO CIMENTADO DESEMPENADO E FELTRADO, ARGAMASSA 1:3, JUNTAS PL 17 X 30 E = 2,50 CM, COM JUNTA DE 1 X 1 M</t>
  </si>
  <si>
    <t>PISO CIMENTADO DESEMPENADO E FELTRADO, ARGAMASSA 1:3, JUNTAS PL 17 X 30 E = 3 CM, COM JUNTA DE 1 X 1 M</t>
  </si>
  <si>
    <t>PISO CIMENTADO NATADO COM ARGAMASSA 1:3, SEM JUNTA E = 2,50 CM</t>
  </si>
  <si>
    <t>PISO CIMENTADO NATADO COM ARGAMASSA 1:3, JUNTA PL 17 X 30, E = 2,50 CM COM JUNTA DE 2 X 2 M</t>
  </si>
  <si>
    <t>PISO CIMENTADO NATADO COM ARGAMASSA 1:3, JUNTA PL 17 X 30, E = 3 CM COM JUNTA DE 2 X 2 M</t>
  </si>
  <si>
    <t>PISO CIMENTADO NATADO COM ARGAMASSA 1:3, JUNTA PL 17 X 30, E = 2,50 CM COM JUNTA DE 1 X 1 M</t>
  </si>
  <si>
    <t>PISO CIMENTADO NATADO COM ARGAMASSA 1:3, JUNTA PL 17 X 30, E = 3 CM COM JUNTA DE 1 X 1 M</t>
  </si>
  <si>
    <t>PISO CIMENTADO NATADO COM ARGAMASSA 1:3, JUNTA PL 17 X 30, E = 2,50 CM COM JUNTA DE 0,60 X 0,60 M</t>
  </si>
  <si>
    <t>PISO CIMENTADO NATADO COM ARGAMASSA 1:3, JUNTA PL 17 X 30, E = 3 CM COM JUNTA DE 0,60 X 0 60 M</t>
  </si>
  <si>
    <t>PISO CIMENTADO NATADO COM ARGAMASSA 1:3, JUNTA PL 17 X 30, E = 5 CM COM JUNTA DE 0,60 X 0 60 M</t>
  </si>
  <si>
    <t>PISO CIMENTADO COM ARGAMASSA DE CIMENTO E AREIA TRAÇO 1:3 COM ADITIVO IMPERMEABILIZANTE E = 2,50 CM</t>
  </si>
  <si>
    <t>PISO CIMENTADO COM ARGAMASSA 1:3, SEM JUNTA E = 3 CM COM PIGMENTAÇÃO DO TIPO PÓ XADREZ - AMARELO</t>
  </si>
  <si>
    <t>PISO CIMENTADO COM ARGAMASSA 1:3, SEM JUNTA E = 3 CM COM PIGMENTAÇÃO DO TIPO PÓ XADREZ - VERMELHO</t>
  </si>
  <si>
    <t>CONTRAPISO DESEMPENADO, COM ARGAMASSA 1:3, SEM JUNTA E = 2 CM</t>
  </si>
  <si>
    <t>CONTRAPISO DESEMPENADO, COM ARGAMASSA 1:3, SEM JUNTA E = 2,50 CM</t>
  </si>
  <si>
    <t>CONTRAPISO DESEMPENADO, COM ARGAMASSA 1:3, SEM JUNTA E = 3 CM</t>
  </si>
  <si>
    <t>CONTRAPISO DESEMPENADO, COM ARGAMASSA 1:3, SEM JUNTA E = 5 CM</t>
  </si>
  <si>
    <t>PISO EM CONCRETO FCK = 13,5 MPA, E = 8 CM, ACABAMENTO SARRAFEADO, PARA ÁREA EXTERNA</t>
  </si>
  <si>
    <t>PISO EM CONCRETO ARMADO E = 15 CM, FCK = 30 MPA, AÇO CA-50A D '= 6,3 MM - MALHA 10 X 10 CM</t>
  </si>
  <si>
    <t>PISO INDUSTRIAL DE ALTA RESISTÊNCIA CINZA 8 MM - JUNTA PLÁSTICA 1 X 1 M</t>
  </si>
  <si>
    <t>PISO INDUSTRIAL DE ALTA RESISTÊNCIA COM CIMENTO BRANCO 8 MM - JUNTA PLÁSTICA 1 X 1 M</t>
  </si>
  <si>
    <t>LAJE DE TRANSIÇÃO E = 8 CM, FCK = 15 MPA USINADO (MECANIZADO), INCLUSIVE TELA 0,97 KG/M2 E ACABAMENTO NIVEL ZERO</t>
  </si>
  <si>
    <t>LAJE DE TRANSIÇÃO E = 9 CM, FCK = 15 MPA USINADO (MECANIZADO), INCLUSIVE TELA 0,97 KG/M2 E ACABAMENTO NIVEL ZERO</t>
  </si>
  <si>
    <t>LAJE DE TRANSIÇÃO E = 10 CM, FCK = 15 MPA USINADO (MECANIZADO), INCLUSIVE TELA 0,97 KG/M2 E ACABAMENTO NIVEL ZERO</t>
  </si>
  <si>
    <t>LAJE DE TRANSIÇÃO E = 11 CM, FCK = 15 MPA USINADO (MECANIZADO), INCLUSIVE TELA 0,97 KG/M2 E ACABAMENTO NIVEL ZERO</t>
  </si>
  <si>
    <t>LAJE DE TRANSIÇÃO E = 12 CM, FCK = 15 MPA USINADO (MECANIZADO), INCLUSIVE TELA 0,97 KG/M2 E ACABAMENTO NIVEL ZERO</t>
  </si>
  <si>
    <t>LAJE DE TRANSIÇÃO E = 8 CM, FCK = 18 MPA USINADO (MECANIZADO), INCLUSIVE TELA 0,97 KG/M2 E ACABAMENTO NIVEL ZERO</t>
  </si>
  <si>
    <t>LAJE DE TRANSIÇÃO E = 10 CM, FCK = 18 MPA USINADO (MECANIZADO), INCLUSIVE TELA 0,97 KG/M2 E ACABAMENTO NIVEL ZERO</t>
  </si>
  <si>
    <t>LAJE DE TRANSIÇÃO E = 12 CM, FCK = 18 MPA USINADO (MECANIZADO), INCLUSIVE TELA 0,97 KG/M2 E ACABAMENTO NIVEL ZERO</t>
  </si>
  <si>
    <t>LAJE DE TRANSIÇÃO E = 8 CM, FCK = 20 MPA USINADO (MECANIZADO), INCLUSIVE TELA 0,97 KG/M2 E ACABAMENTO NIVEL ZERO</t>
  </si>
  <si>
    <t>LAJE DE TRANSIÇÃO E = 10 CM, FCK = 25 MPA USINADO (MECANIZADO),  INCLUSIVE TELA 2,20 KG/M2, LONA PRETA, ACABAMENTO NIVEL ZERO, CORTE COM CLIPER E JUNTA DE ISOPOR</t>
  </si>
  <si>
    <t>TACO DE MADEIRA IPÊ EXTRA 7 X 21 CM ASSENTADO COM ARGAMASSA DE CIMENTO E AREIA 1:4, COM ADITIVO IMPERMEABILIZANTE</t>
  </si>
  <si>
    <t>TACO DE MADEIRA IPÊ EXTRA 7 X 21 CM ASSENTADO COM COLA ESPECIAL A BASE DE PVA</t>
  </si>
  <si>
    <t>TACÃO DE MADEIRA IPÊ EXTRA 10 X 40 CM ASSENTADO COM ARGAMASSA DE CIMENTO E AREIA 1:4, COM ADITIVO IMPERMEABILIZANTE</t>
  </si>
  <si>
    <t>TACÃO DE MADEIRA IPÊ EXTRA 10 X 40 CM ASSENTADO COM COLA ESPECIAL A BASE DE PVA</t>
  </si>
  <si>
    <t>RASPAÇÃO, CALAFETAÇÃO E APLICAÇÃO SINTECO A 3 DEMÃOS EM PISO DE MADEIRA</t>
  </si>
  <si>
    <t>PORCELANATO polido 40 x 40 cm, assentado com argamassa pré-fabricada de cimento colante</t>
  </si>
  <si>
    <t>PORCELANATO polido 30 x 30 cm, assentado com argamassa pré-fabricada de cimento colante - (com mão-de-obra empreitada)</t>
  </si>
  <si>
    <t>PLACA EM CHAPA INOX ESCOVADO E = 1 MM, FIXADA EM LAJE COM VISUALIZAÇÃO PARA OS DOIS LADOS</t>
  </si>
  <si>
    <t>PLACA DE ALUMÍNIO FUNDIDO COM DENOMINAÇÃO DE CÔMODOS, 21 X 4 CM</t>
  </si>
  <si>
    <t>PLACA DE ALUMÍNIO FUNDIDO COM DENOMINAÇÃO DE CÔMODOS, 20 X 5 CM</t>
  </si>
  <si>
    <t>PLACA DE ALUMÍNIO FUNDIDO COM NOME DO PRÉDIO, AFIXADA EM PAREDE (0,39 M2)</t>
  </si>
  <si>
    <t>CHAPINHA DE ALUMÍNIO, D = 3 CM COM NÚMERO IMPRESSO E IDENTIFICAÇÃO DE CHAVE</t>
  </si>
  <si>
    <t>PLACA EM ALUMÍNIO ANODIZADO 70 X 61 CM, FIXADA TUBO DE METALON</t>
  </si>
  <si>
    <t>PLACA EM ALUMÍNIO 15 X 15 CM, COM PICTOGRAMA EM PELÍCULA ADESIVA</t>
  </si>
  <si>
    <t>CALHA DE CHAPA GALVANIZADA Nº. 22 GSG, DESENVOLVIMENTO = 33CM</t>
  </si>
  <si>
    <t>CALHA DE CHAPA GALVANIZADA Nº. 22 GSG, DESENVOLVIMENTO = 66CM</t>
  </si>
  <si>
    <t>CALHA DE CHAPA GALVANIZADA Nº. 22 GSG, DESENVOLVIMENTO = 75CM</t>
  </si>
  <si>
    <t>CALHA DE CHAPA GALVANIZADA Nº. 22 GSG, DESENVOLVIMENTO = 100CM</t>
  </si>
  <si>
    <t>CALHA DE CHAPA GALVANIZADA Nº. 24 GSG, DESENVOLVIMENTO = 33CM</t>
  </si>
  <si>
    <t>CALHA DE CHAPA GALVANIZADA Nº. 24 GSG, DESENVOLVIMENTO = 40CM</t>
  </si>
  <si>
    <t>CALHA DE CHAPA GALVANIZADA Nº. 24 GSG, DESENVOLVIMENTO = 50CM</t>
  </si>
  <si>
    <t>CALHA DE CHAPA GALVANIZADA Nº. 24 GSG, DESENVOLVIMENTO = 60CM</t>
  </si>
  <si>
    <t>CALHA DE CHAPA GALVANIZADA Nº. 24 GSG, DESENVOLVIMENTO = 66CM</t>
  </si>
  <si>
    <t>CALHA DE CHAPA GALVANIZADA Nº. 26 GSG, DESENVOLVIMENTO = 100CM</t>
  </si>
  <si>
    <t>CALHA DE CHAPA GALVANIZADA Nº. 26 GSG, DESENVOLVIMENTO = 75CM</t>
  </si>
  <si>
    <t>CALHA DE CHAPA GALVANIZADA Nº. 26 GSG, DESENVOLVIMENTO = 66CM</t>
  </si>
  <si>
    <t>CALHA DE CHAPA GALVANIZADA Nº. 26 GSG, DESENVOLVIMENTO = 50CM</t>
  </si>
  <si>
    <t>CALHA DE CHAPA GALVANIZADA Nº. 26 GSG, DESENVOLVIMENTO = 40CM</t>
  </si>
  <si>
    <t>CALHA DE CHAPA GALVANIZADA Nº. 26 GSG, DESENVOLVIMENTO = 33CM</t>
  </si>
  <si>
    <t>CALHA DE CHAPA GALVANIZADA Nº. 24 GSG, DESENVOLVIMENTO = 75CM</t>
  </si>
  <si>
    <t>CALHA DE CHAPA GALVANIZADA Nº. 24 GSG, DESENVOLVIMENTO = 100CM</t>
  </si>
  <si>
    <t>CHAPIM METÁLICO, COM PINGADEIRA, CHAPA GALVANIZADA Nº 24, DESENVOLVIMENTO = 35 CM</t>
  </si>
  <si>
    <t>CONDUTOR DE AP DO TELHADO EM TUBO PVC ESGOTO, INCLUSIVE CONEXÕES E SUPORTES, 100 MM</t>
  </si>
  <si>
    <t>CONDUTOR DE AP DO TELHADO EM TUBO PVC ESGOTO, INCLUSIVE CONEXÕES E SUPORTES, 75 MM</t>
  </si>
  <si>
    <t>BUZINOTE PARA LAJES - DRENO COM TUBO DE 2" EMBUTIDO NO CONCRETO</t>
  </si>
  <si>
    <t>RUFO E CONTRA-RUFO DE CHAPA GALVANIZADA Nº. 24, DESENVOLVIMENTO = 15 CM</t>
  </si>
  <si>
    <t>RUFO E CONTRA-RUFO DE CHAPA GALVANIZADA Nº. 24, DESENVOLVIMENTO = 20 CM</t>
  </si>
  <si>
    <t>RUFO E CONTRA-RUFO DE CHAPA GALVANIZADA Nº. 24, DESENVOLVIMENTO = 25 CM</t>
  </si>
  <si>
    <t>RUFO E CONTRA-RUFO DE CHAPA GALVANIZADA Nº. 24, DESENVOLVIMENTO = 33 CM</t>
  </si>
  <si>
    <t>RUFO E CONTRA-RUFO DE CHAPA GALVANIZADA Nº. 24, DESENVOLVIMENTO = 50 CM</t>
  </si>
  <si>
    <t>RUFO E CONTRA-RUFO DE CHAPA GALVANIZADA Nº. 26, DESENVOLVIMENTO = 25 CM</t>
  </si>
  <si>
    <t>RUFO E CONTRA-RUFO DE CHAPA GALVANIZADA Nº. 26, DESENVOLVIMENTO = 20 CM</t>
  </si>
  <si>
    <t>RUFO E CONTRA-RUFO DE CHAPA GALVANIZADA Nº. 26, DESENVOLVIMENTO = 33 CM</t>
  </si>
  <si>
    <t>PRATELEIRA DE ARDÓSIA E = 2 CM APOIADA EM CONSOLE DE METALON 20 X 30 MM</t>
  </si>
  <si>
    <t>PRATELEIRA DE CONCRETO PRÉ- MOLDADO E = 4 CM, APOIADA SOBRE ALVENARIA</t>
  </si>
  <si>
    <t>PRATELEIRA DE CONCRETO, APOIADA EM CONSOLE DE METALON 20 X 30 MM</t>
  </si>
  <si>
    <t>PRATELEIRA DE GRANITO CINZA ANDORINHA, E = 2 CM, APOIADA SOBRE ALVENARIA</t>
  </si>
  <si>
    <t>PRATELEIRA DE GRANITO CINZA ANDORINHA, E = 2 CM, APOIADA EM CONSOLE DE METALON 20 X 30 MM</t>
  </si>
  <si>
    <t>PRATELEIRA DE MADEIRA ENVERNIZADA, EM CONSOLE DE METALON 20 X 30 MM</t>
  </si>
  <si>
    <t>PRATELEIRA DE MADEIRA PINTADA DE ESMALTE, EM CONSOLE DE METALON 20 X 30 MM</t>
  </si>
  <si>
    <t>PRATELEIRA DE MÁRMORE BRANCO E = 2 CM, APOIADA SOBRE ALVENARIA</t>
  </si>
  <si>
    <t>PRATELEIRA DE MÁRMORE BRANCO E = 2 CM, APOIADA EM CONSOLE DE METALON 20 X 30 MM</t>
  </si>
  <si>
    <t>DESMATAMENTO, DESTOCAMENTO E LIMPEZA INCLUSIVE TRANSPORTE ATÉ 50 M</t>
  </si>
  <si>
    <t>ENCHIMENTO DE RASGOS ALVENARIA OU CONCRETO TRAÇO 1:4, D = 15 MM A 25 MM</t>
  </si>
  <si>
    <t>ENCHIMENTO DE RASGOS ALVENARIA OU CONCRETO TRAÇO 1:4, D = 65 MM A 100 MM</t>
  </si>
  <si>
    <t>ENCHIMENTO DE RASGOS ALVENARIA OU CONCRETO TRAÇO 1:4, D = 32 MM A 50 MM</t>
  </si>
  <si>
    <t>RASGOS ALVENARIA PARA PASSAGEM DE ELETRODUTO D = 32 MM A 50 MM</t>
  </si>
  <si>
    <t>RASGOS ALVENARIA PARA PASSAGEM DE ELETRODUTO D = 65 MM A 100 MM</t>
  </si>
  <si>
    <t>ASSENTADO COM ARGAMASSA PRÉ-FABRICADA, INCLUSIVE REJUNTAMENTO</t>
  </si>
  <si>
    <t>REVESTIMENTO COM AZULEJO BRANCO 20 X 20 CM, JUNTA A PRUMO, ASSENTADO COM ARGAMASSA PRÉ-FABRICADA, INCLUSIVE REJUNTAMENTO</t>
  </si>
  <si>
    <t>CERÂMICA ESMALTADA 20 X 20 CM PEI IV, ASSENTADA COM ARGAMASSA PRÉ-FABRICADA, INCLUSIVE REJUNTAMENTO</t>
  </si>
  <si>
    <t>CERÂMICA ESMALTADA 10 X 20 CM PEI IV, ASSENTADA COM ARGAMASSA PRÉ-FABRICADA, INCLUSIVE REJUNTAMENTO</t>
  </si>
  <si>
    <t>CERÂMICA ESMALTADA 10 X 10 CM PEI IV, ASSENTADA COM ARGAMASSA PRÉ-FABRICADA, INCLUSIVE REJUNTAMENTO</t>
  </si>
  <si>
    <t>CHAPISCO DE PAREDES COM ARGAMASSA 1:3 CIMENTO E AREIA, A COLHER</t>
  </si>
  <si>
    <t>FRISO DE CERÂMICA 10 X 200 MM, ASSENTADO COM ARGAMASSA PRÉ-FABRICADA, INCLUSIVE REJUNTAMENTO</t>
  </si>
  <si>
    <t>CHAPISCO INDUSTRIALIZADO, APLICADO COM DESEMPENADEIRA METÁLICA</t>
  </si>
  <si>
    <t>REVESTIMENTO DE PAREDES INTERNAS E TETOS EM GESSO (TIJOLO CERÂMICO E CONCRETO)</t>
  </si>
  <si>
    <t>REVESTIMENTO COM LADRILHO HIDRÁULICO 20 X 20 CM, NA COR NATURAL</t>
  </si>
  <si>
    <t>REVESTIMENTO COM LADRILHO HIDRÁULICO 25 X 25 CM, NA COR NATURAL</t>
  </si>
  <si>
    <t>REVESTIMENTO EM LAMBRIS DE MADEIRA, LARGURA 10 CM, INCLUSIVE BARROTEAMENTO</t>
  </si>
  <si>
    <t>LITOCERÂMICA DE 6,0 X 22,5 CM, ASSENTADO COM ARGAMASSA PRÉ-FABRICADA, INCLUSIVE REJUNTAMENTO</t>
  </si>
  <si>
    <t>REVESTIMENTO NATADO LISO A COR, COM ARGAMASSA 1:4, CIMENTO E AREIA</t>
  </si>
  <si>
    <t>REVESTIMENTO COM PASTILHA DE VIDRO (VIDROTIL), ASSENTADO COM ARGAMASSA PRÉ-FABRICADA, INCLUSIVE REJUNTAMENTO</t>
  </si>
  <si>
    <t>REVESTIMENTO COM PASTILHAS DE PORCELANA, ASSENTADO COM ARGAMASSA PRÉ-FABRICADA, INCLUSIVE REJUNTAMENTO</t>
  </si>
  <si>
    <t>REVESTIMENTO COM GRÉS-PORCELANATO 30 X 30 CM, EXTRA, ASSENTADO COM ARGAMASSA PRÉ-FABRICADA, INCLUSIVE REJUNTAMENTO</t>
  </si>
  <si>
    <t>REVESTIMENTO COM GRÉS-PORCELANATO 40 X 40 CM, EXTRA, ASSENTADO COM ARGAMASSA PRÉ-FABRICADA, INCLUSIVE REJUNTAMENTO</t>
  </si>
  <si>
    <t>REBOCO COM ARGAMASSA 1:2:9 CIMENTO, CAL E AREIA COM ADITIVO IMPERMEABILIZANTE</t>
  </si>
  <si>
    <t>REVESTIMENTO IMPERMEABILIZANTE EM DUAS CAMADAS SOBREPOSTAS DE CIMENTO E AREIA 1:3 COM ADITIVO IMPEREMABILIZANTE E DUAS DEMÃOS DE PINTURA DE EMULSÃO ASFÁLTICA SEM CREOSÓIS</t>
  </si>
  <si>
    <t>ISOLAMENTO TÉRMICO EM ARGAMASSA DE CIMENTO, AREIA E VERMICULITA, E = 4 CM</t>
  </si>
  <si>
    <t>RODAPÉ DE ARGAMASSA 1:3 H = 7 CM, DESEMPENADO E ALISADO A COLHER</t>
  </si>
  <si>
    <t>RODAPÉ DE ARGAMASSA 1:3 H = 5 CM, DESEMPENADO E ALISADO A COLHER</t>
  </si>
  <si>
    <t>RODAPÉ DE ARGAMASSA 1:3 H = 10 CM, DESEMPENADO E ALISADO A COLHER</t>
  </si>
  <si>
    <t>ALAMBRADO PARA PENITENCIÁRIAS, COM TELA DE ARAME GALVANIZADO FIO 10 # 2" FIXADA EM QUADROS DE TUBOS AÇO GALVANIZADO D = 3", COM ESTICADOR D = 2", H = 4,0 M, CONFORME DETALHE 24 SEDS (INCLUSIVE FUNDAÇÃO) - PADRÃO PENITENCIÁRIA</t>
  </si>
  <si>
    <t>ANTEPARO METÁLICO PARA SETEIRAS DAS ALAS H = 50 CM - PADRÃO SEDS</t>
  </si>
  <si>
    <t>JANELA BASCULANTE METÁLICA EM QUADRO CANTONEIRA 3/4"x 3/4" x 1/8" COM TELA MOSQUITEIRO - PADRÃO SEDS</t>
  </si>
  <si>
    <t>PORTA DE ABRIR EM BARRAS TRANSVERSAIS DE FERRO CHATO SAE 1045 2" x 5/16" REVESTIDA EM CHAPA 14 SAE 1020 - PADRÃO SEDS</t>
  </si>
  <si>
    <t>PORTA EM TELA ONDULADA ARTÍSTICA MALHA 30 X 30 CM, FIO 10 - PADRÃO SEDS</t>
  </si>
  <si>
    <t>JANELA EM GRADE DE FERRO EM BARRAS TRANSVERSAIS DE FERRO CHATO SAE 1045 2" x 5/16" - PADRÃO SEDS</t>
  </si>
  <si>
    <t>LAVATÓRIO DE ALVENARIA E CONCRETO 60 X 40 CM (D1) - PADRÃO SEDS</t>
  </si>
  <si>
    <t>MARCO DE CONCRETO ARMADO JUNTO ÀS PORTAS DE CELA E/OU ALOJAMENTO - INCLUSO FORMA, DESFORMA, AÇO E CONCRETO FCK = 20 MPA</t>
  </si>
  <si>
    <t>MESA DE CABECEIRA EM CONCRETO, EXCETO PINTURA - D6 - PADRÃO SEDS</t>
  </si>
  <si>
    <t>MESA DE CABECEIRA EM CONCRETO, EXCETO BANCO DE CONCRETO E PINTURA - D6-A - PADRÃO SEDS</t>
  </si>
  <si>
    <t>MURO DE SEGURANÇA EM BLOCO DE CONCRETO REVESTIDO E PINTADO COM TINTA ACRÍLICA E = 20 CM, H = 5,15 M, EXCLUSIVE FUNDAÇÃO (ESTACA E BLOCOS) - DET SEDS 23</t>
  </si>
  <si>
    <t>PRATELEIRA DE CONCRETO, ACABAMENTO NATADO VERDE L = 40 CM - PADRÃO SEDS</t>
  </si>
  <si>
    <t>PRATELEIRA DE CONCRETO COM DRAMIX, L = 40 CM COM APOIO EM METALON</t>
  </si>
  <si>
    <t>BANCADA COM TANQUE EM CONCRETO 140 X 55 CM, (D12), EXCETO ALVENARIA, BARRADO EM AZULEJO E PINTURA - PADRÃO SEDS</t>
  </si>
  <si>
    <t>VASO SANITÁRIO ENVELOPADO - COMPLETO, EXCETO VÁLVULA DE DESCARGA - D2/SITUAÇÃO 01 - PADRÃO SEDS</t>
  </si>
  <si>
    <t>FORNECIMENTO E INSTALAÇÃO DE VISOR 30 X 20 CM DE VIDRO EM CRISTAL INCOLOR FIXO E = 4 MM COM MOLDURA DE MADEIRA</t>
  </si>
  <si>
    <t xml:space="preserve">
ALAMBRADO H = 3,20 M, TELA GALVANIZADA FIO 12, # 7,5 CM, TUBO FERRO 50 MM, PAREDE CHAPA 13, FIXADO EM FUNDAÇÃO DE
CONCRETO FCK = 20 MPA, COM PROF. = 50 CM, INCLUSIVE UM PORTÃO
(180 X 210 CM) E PINTURA
</t>
  </si>
  <si>
    <t>ALAMBRADO H. = 4,00 M, TELA GALVANIZADA FIO 12, # 7,5 CM, TUBO
FERRO 50 MM, PAREDE CHAPA 13, FIXADO EM FUNDAÇÃO DE CONCRETO FCK = 20 MPA, COM PROF. = 50 CM, INCLUSIVE DOIS
PORTÕES (180 X 210 CM E 90 X 210 CM) E PINTURA</t>
  </si>
  <si>
    <t>ALAMBRADO H = 6,00 M, TELA GALVANIZADA FIO 12, # 7,5 CM, TUBO
FERRO 50 MM, PAREDE CHAPA 13, FIXADO EM FUNDAÇÃO DE CONCRETO FCK = 15 MPA, COM PROF. = 50 CM, INCLUSIVE UM PORTÃO
(90 X 210 CM) E PINTURA</t>
  </si>
  <si>
    <t>ALÇAPÃO (85,50 cm x 65,70 cm) ESTRUTURA EM CHAPA METÁLICA,ASSENTADA. CONFORME PROJETO AMPLIAÇÃO ESQUADRIAS PADRÃO
5/2000</t>
  </si>
  <si>
    <t>ALÇAPÃO - EMPENA (60 cm x 100 cm) ESTRUTURA EM CHAPA METÁLICA, ASSENTADA. CONFORME PROJETO AMPLIAÇÃO ESQUADRIAS PADRÃO
5/2000</t>
  </si>
  <si>
    <t>AC-ARMÁRIO (71 x 52 x 350 cm) EM MADEIRA MACIÇA, COM PORTAS E PUXADORES, SOB BANCADA DO LABORATORIO COM PRATELEIRA,
REVESTIDO EM LAMINADO MELAMÍNICO</t>
  </si>
  <si>
    <t>A1- ARMÁRIO COM PORTAS DE MADEIRA SOB BANCA, UM MÓDULO DE80 X 110 CM, PRATELEIRA E MESA DE ARDOSIA POLIDA, E = 3 CM</t>
  </si>
  <si>
    <t>ARMÁRIO SOB BANCADA LABORATÓRIO
(0,52x0,71x7,05)+(0,52x0,71x3,05) EM ESTRUTURA DE MADEIRA E PORTAS EM COMPENSADO 20 mm, REVESTIDO EM LAMINADO MELAMÍNICO NAS
DUAS FACES, CONFORME DETALHES PROJETO PADRÃO DEOP</t>
  </si>
  <si>
    <t>SEE-ARM-025</t>
  </si>
  <si>
    <t>ESCANINHO</t>
  </si>
  <si>
    <t>SEE-ARQ-005</t>
  </si>
  <si>
    <t>ARQUIBANCADA PADRÃO DE CONCRETO SEM SOLO, METRO DE CADA
DEGRAU DE 90 X 40 CM, DESEMPENADO A FRESCO E DEGRAUS INTERMEDIÁRIO DE 10 EM 10 M (PARA MEDIÇÕES: MULTIPLICAR A
EXTENSÃO PELO NÚMERO DE DEGRAUS) - (PADRÃO SEE)</t>
  </si>
  <si>
    <t>BANCADA DE LABORATÓRIO COMPLETA, INCLUSIVE ARMÁRIO EM COMPENSADO 20 MM, COM PORTA REVESTIDA EM LAMINADO MELAMÍNICO BRANCO NAS DUAS FACES, H = 75 CM, PRATELEIRA REVESTIDA, BANCADA L = 60 CM E RODABANCA DE GRANITO CINZA ANDORINHA</t>
  </si>
  <si>
    <t>COMPENSADO PINTADO PARA FECHAMENTO BALCÃO SECRETARIA, INCLUSO CANTONEIRAS PARA FIXAÇÃO NA ALVENARIA E TAMPO. CONFORME DETALHE 33-D AGOSTO 2001 PROJETO PADRÃO DEOP</t>
  </si>
  <si>
    <t>P8 (83 cm x 60 cm) PORTINHOLA EM COMPENSADO PINTADO COM TRINCO, CONFORME DETALHE 33-D AGOSTO 2001 PROJETO PADRÃO DEOP</t>
  </si>
  <si>
    <t>PILAR EM CONCRETO APARENTE 20 MPa, INCLUSIVE ARMAÇÃO, FORMA PLASTIFICADA E DESFORMA</t>
  </si>
  <si>
    <t>PILARETE DE CONCRETO 17 X 20 CM CONCRETO 20 Mpa, APARENTE NA FACE EXTERNA , INCLUSIVE FORMA E AÇO, EM GUARDA - CORPO NAS CIRCULAÇÕES</t>
  </si>
  <si>
    <t>CINTA DE CONCRETO ARMADO (10 x 10 CM) 20 MPa, EM GUARDA- CORPO, INCLUSIVE FORMA E AÇO, NAS CIRCULAÇÕES</t>
  </si>
  <si>
    <t>PAREDE 15 CM CONCRETO 20 MPa COM ADITIVO IMPERMEABILIZANTE, ARMAÇÃO, FORMA, DESFORMA (PAREDE DA CAIXA DÁGUA)</t>
  </si>
  <si>
    <t>ESCADA DE CONCRETO 20 MPa, APARENTE, ESPELHO = 16,3 CM, ARMAÇÃO, FORMA PLASTIFICADA, ESCORAMENTO E DESFORMA</t>
  </si>
  <si>
    <t>LAJE MACIÇA 15 CM DE CONCRETO 13,5 MPa COM ADITIVO IMPERMEABILIZANTE, ARMAÇÃO, FORMA , DESFORMA ( FUNDO CAIXA DÁGUA E COBERTURA)</t>
  </si>
  <si>
    <t>LAJE 10 CM MACIÇA DE CONCRETO 20 MPa, COM ARMAÇÃO, FORMA RESINADA, ESCORAMENTO E DESFORMA</t>
  </si>
  <si>
    <t>LAJE 8 CM MACIÇA DE CONCRETO 20MPa, COM ARMAÇÃO, FORMA RESINADA. ESCORAMENTO E DESFORMA</t>
  </si>
  <si>
    <t>VIGA DE 0,21 A 0,35 M DE LARGURA EM CONCRETO 20MPa, APARENTE, ARMAÇÃO, FORMA PLASTIFICADA, ESCORAMENTO E DESFORMA</t>
  </si>
  <si>
    <t>CINTA DE CONCRETO ARMADO APARENTE (17 x 10 CM), 20 MPa, EM GUARDA- CORPO E PEITORIL, INCLUSIVE FORMA E AÇO, NAS CIRCULAÇÕES</t>
  </si>
  <si>
    <t>FOSSA SÉPTICA TIPO A EM CONCRETO E ALVENARIA, CONFORME DETALHE 31 (PADRÃO PRÉDIOS ESCOLARES), INCLUSIVE POÇO ABSORVENTE E CAIXA, INCLUSIVE BOTA FORA DE MATERIAL ESCAVADO</t>
  </si>
  <si>
    <t>FOSSA SÉPTICA TIPO B EM CONCRETO E ALVENARIA, CONFORME DETALHE 31 (PADRÃO PRÉDIOS ESCOLARES), INCLUSIVE POÇO ABSORVENTE E CAIXA, INCLUSIVE BOTA FORA DE MATERIAL ESCAVADO</t>
  </si>
  <si>
    <t>FOSSA SÉPTICA TIPO C EM CONCRETO E ALVENARIA, CONFORME DETALHE 31 (PADRÃO PRÉDIOS ESCOLARES), INCLUSIVE POÇO ABSORVENTE E CAIXA, INCLUSIVE BOTA FORA DE MATERIAL ESCAVADO</t>
  </si>
  <si>
    <t>FOSSA SÉPTICA TIPO D EM CONCRETO E ALVENARIA, CONFORME DETALHE 31 (PADRÃO PRÉDIOS ESCOLARES), INCLUSIVE POÇO ABSORVENTE E CAIXA, INCLUSIVE BOTA FORA DE MATERIAL ESCAVADO</t>
  </si>
  <si>
    <t>FOSSA SÉPTICA TIPO E EM CONCRETO E ALVENARIA, CONFORME DETALHE 31 (PADRÃO PRÉDIOS ESCOLARES), INCLUSIVE POÇO ABSORVENTE E CAIXA, INCLUSIVE BOTA FORA DE MATERIAL ESCAVADO</t>
  </si>
  <si>
    <t>BLOCO ARMADO EM CONCRETO 20 MPa, INCLUSIVE LASTRO 5 CM EM CONCRETO MAGRO 9 MPa, FORMAS LATERAIS E DESFORMA.</t>
  </si>
  <si>
    <t>CINTA ARMADA EM CONCRETO 20 MPa, INCLUSIVE LASTRO 5 CM EM CONCRETO MAGRO 9 MPa, FORMAS LATERAIS E DESFORMA.</t>
  </si>
  <si>
    <t>LAVATÓRIO/ESCOVAÇÃO DE DENTES TIPO COCHO EM AÇO INOXIDÁVEL - PADRÃO SEE</t>
  </si>
  <si>
    <t>SEE-LAV-010</t>
  </si>
  <si>
    <t>BEBEDOURO/LAVATÓRIO COLETIVO EM ALVENARIA REVESTIDA EM AÇOINOX AISI 304 E AZULEJO, EXCETO PARTE HIDRO-SANITÁRIA (PADRÃO SEE)</t>
  </si>
  <si>
    <t>SEE-MAN-005</t>
  </si>
  <si>
    <t>MANTA DE BORRACHA DE 5 MM NATURAL/COMUM PARA BANCADA</t>
  </si>
  <si>
    <t>SEE-POÇ-005</t>
  </si>
  <si>
    <t>POÇO ABSORVENTE DE D = 150 CM x 3 M, REVESTIDO EM ALVENARIA DETIJOLO REQUEIMADO, FUNDO DE AREIA E BRITA E TAMPA EM LAJE ESP. =
8 CM, INCLUSIVE BOTA FORA DE MATERIAL ESCAVADO</t>
  </si>
  <si>
    <t>QUADRO PARA GIZ DE LAMINADO MELAMÍNICO COLOCADO 308 X 125 CM COM PORTA GIZ E MOLDURA, COM DOIS QUADROS PARA CARTAZES DE 127 X 125 CM</t>
  </si>
  <si>
    <t>QUADRO PARA PINCEL ATÔMICO, EM CHAPA RESINADA (310 x 131 cm), COMPLETO</t>
  </si>
  <si>
    <t>QUADRO DE AVISO COMPLETO, COM PORTA DE ACRÍLICO 50 X 80 X 8 CM</t>
  </si>
  <si>
    <t>QUADRO DE CHAVE DE MADEIRA 70 GANCHOS - PORTA COM VIDRO, 40 X 60 CM</t>
  </si>
  <si>
    <t>QUADRO DE CHAVE DE MADEIRA 70 GANCHOS - PORTA COM ACRÍLICO, 40 X 60 CM</t>
  </si>
  <si>
    <t>JC1 - (345 x 145 CM) BASCULANTE DE FERRO ASSENTADA COM PARAFUSOS E BUCHA, CONFORME DETALHE E ESPECIFICAÇÕES</t>
  </si>
  <si>
    <t>JC1 - (340 x 145 CM) BASCULANTE DE FERRO ASSENTADA COM PARAFUSOS E BUCHA, CONFORME DETALHE E ESPECIFICAÇÕES</t>
  </si>
  <si>
    <t>JC2 - (345 X 165 CM) BASCULANTE DE FERRO ASSENTADA COM PARAFUSOS E BUCHA,CONFORME DETALHE E ESPECIFICAÇÕES</t>
  </si>
  <si>
    <t>JC2 - (340 X 165 CM) BASCULANTE DE FERRO ASSENTADA COM PARAFUSOS E BUCHA,CONFORME DETALHE E ESPECIFICAÇÕES</t>
  </si>
  <si>
    <t>JB1 - (345 X 40 CM) BASCULANTE DE FERRO ASSENTADA COM PARAFUSOS E BUCHA, CONFORME DETALHE E ESPECIFICAÇÕES</t>
  </si>
  <si>
    <t>JB1 - (340 X 40 CM) BASCULANTE DE FERRO ASSENTADA COM PARAFUSOS E BUCHA, CONFORME DETALHE E ESPECIFICAÇÕES</t>
  </si>
  <si>
    <t>JB2 - (345 X 60 CM) BASCULANTE DE FERRO ASSENTADA COM PARAFUSOS E BUCHA,CONFORME DETALHE E ESPECIFICAÇÕES</t>
  </si>
  <si>
    <t>JB2 - (340 X 60 CM) BASCULANTE DE FERRO ASSENTADA COM PARAFUSOS E BUCHA,CONFORME DETALHE E ESPECIFICAÇÕES</t>
  </si>
  <si>
    <t>JB3 - (345 X 80 CM) BASCULANTE DE FERRO ASSENTADA COM PARAFUSOS E BUCHA,CONFORME DETALHE E ESPECIFICAÇÕES</t>
  </si>
  <si>
    <t>JB3 - (340 X 80 CM) BASCULANTE DE FERRO ASSENTADA COM PARAFUSOS E BUCHA,CONFORME DETALHE E ESPECIFICAÇÕES</t>
  </si>
  <si>
    <t>JB4 - (162,5 X 80 CM) BASCULANTE DE FERRO ASSENTADA COM PARAFUSOS E BUCHA,CONFORME DETALHE E ESPECIFICAÇÕES</t>
  </si>
  <si>
    <t>JB5 - (172,5 X 40 CM) BASCULANTE DE FERRO ASSENTADA COM PARAFUSOS E BUCHA,CONFORME DETALHE E ESPECIFICAÇÕES</t>
  </si>
  <si>
    <t>JB5 - (195 X 40 CM) BASCULANTE DE FERRO ASSENTADA COM PARAFUSOS E BUCHA,CONFORME DETALHE E ESPECIFICAÇÕES</t>
  </si>
  <si>
    <t>JB6 - (82,25 X 40 CM) BASCULANTE DE FERRO ASSENTADA COM PARAFUSOS E BUCHA,CONFORME DETALHE E ESPECIFICAÇÕES</t>
  </si>
  <si>
    <t>JB6 - (210 X 40 CM) BASCULANTE DE FERRO ASSENTADA COM PARAFUSOS E BUCHA,CONFORME DETALHE E ESPECIFICAÇÕES</t>
  </si>
  <si>
    <t>JB7 - (165 X 40 CM) BASCULANTE DE FERRO ASSENTADA COM PARAFUSOS E BUCHA,CONFORME DETALHE E ESPECIFICAÇÕES</t>
  </si>
  <si>
    <t>JB7 - (162,5 X 40 CM) BASCULANTE DE FERRO ASSENTADA COM PARAFUSOS E BUCHA,CONFORME DETALHE E ESPECIFICAÇÕES</t>
  </si>
  <si>
    <t>SEE-SER-050</t>
  </si>
  <si>
    <t>JB8 - (135 X 40 CM) BASCULANTE DE FERRO ASSENTADA COMPARAFUSOS E BUCHA,CONFORME DETALHE E ESPECIFICAÇÕES</t>
  </si>
  <si>
    <t>SEE-SER-051</t>
  </si>
  <si>
    <t>JB8 - (130 X 40 CM) BASCULANTE DE FERRO ASSENTADA COMPARAFUSOS E BUCHA,CONFORME DETALHE E ESPECIFICAÇÕES</t>
  </si>
  <si>
    <t>SEE-SER-055</t>
  </si>
  <si>
    <t>GF1 - (340 X 145 CM ) GRADE FIXA PARA PROTEÇÃO DE JANELAS, EMBARRA DE FERRO QUADRADO DE 1/2" E QUADRO DE FERRO CHATO DE
1/2"X 1/8", COLOCADA</t>
  </si>
  <si>
    <t>GF1 - (340 X 165 CM ) GRADE FIXA PARA PROTEÇÃO DE JANELAS, EMBARRA DE FERRO QUADRADO DE 1/2" E QUADRO DE FERRO CHATO DE
1/2"X 1/8", COLOCADA</t>
  </si>
  <si>
    <t xml:space="preserve"> GF2 - (340 X 165 CM ) GRADE FIXA PARA PROTEÇÃO DE JANELAS, EMBARRA DE FERRO QUADRADO DE 1/2" E QUADRO DE FERRO CHATO DE
1/2"X 1/8", COLOCADA</t>
  </si>
  <si>
    <t>GF2 - (340 X 105 CM ) GRADE FIXA PARA PROTEÇÃO DE JANELAS, EM BARRA DE FERRO QUADRADO DE 1/2" E QUADRO DE FERRO CHATO DE 1/2"X 1/8", COLOCADA</t>
  </si>
  <si>
    <t>GF3 - (340 X 60 CM ) GRADE FIXA PARA PROTEÇÃO DE JANELAS, EM BARRA DE FERRO QUADRADO DE 1/2" E QUADRO DE FERRO CHATO DE 1/2"X 1/8", COLOCADA</t>
  </si>
  <si>
    <t>GF3 - (340 X 80 CM ) GRADE FIXA PARA PROTEÇÃO DE JANELAS, EM BARRA DE FERRO QUADRADO DE 1/2" E QUADRO DE FERRO CHATO DE 1/2"X 1/8", COLOCADA</t>
  </si>
  <si>
    <t>GF4 - (162,5 X 80 CM ) GRADE FIXA PARA PROTEÇÃO DE JANELAS, EM BARRA DE FERRO QUADRADO DE 1/2" E QUADRO DE FERRO CHATO DE 1/2"X 1/8", COLOCADA</t>
  </si>
  <si>
    <t>GF4 - (340 X 60 CM ) GRADE FIXA PARA PROTEÇÃO DE JANELAS, EM BARRA DE FERRO QUADRADO DE 1/2" E QUADRO DE FERRO CHATO DE 1/2"X 1/8", COLOCADA</t>
  </si>
  <si>
    <t>GF5 - (340 X 40 CM ) GRADE FIXA PARA PROTEÇÃO DE JANELAS, EM BARRA DE FERRO QUADRADO DE 1/2" E QUADRO DE FERRO CHATO DE 1/2"X 1/8", COLOCADA</t>
  </si>
  <si>
    <t>GF5 - (340 X 185 CM ) GRADE FIXA PARA PROTEÇÃO DE JANELAS, EM BARRA DE FERRO QUADRADO DE 1/2" E QUADRO DE FERRO CHATO DE 1/2"X 1/8", COLOCADA</t>
  </si>
  <si>
    <t>PG - (70 X 70 CM) PORTA COMPLETA, ESTRUTURA EM CHAPA, ASSENTADA , CONFORME DETALHES E ESPECIFICAÇÕES</t>
  </si>
  <si>
    <t>PV1 - PORTA DE ABRIR VENEZIANA CHAPA DE ABRIR, (CANTINA), 150 X 130 X 90 CM</t>
  </si>
  <si>
    <t>JANELA PERFIL CANTONEIRA BASCULANTE 1,20 X 0,60 M, CONFORME DETALHE PADRÃO ESCOLAR 4/98 VERSÃO 2005</t>
  </si>
  <si>
    <t>JANELA PERFIL CANTONEIRA BASCULANTE 1,20 X 0,70 M, CONFORME DETALHE PADRÃO ESCOLAR 4/98 VERSÃO 2005</t>
  </si>
  <si>
    <t>JB11 - JANELA PERFIL CANTONEIRA BASCULANTE 0,60 X 0,60 M, CONFORME DETALHE PADRÃO ESCOLAR 4/98 VERSÃO 2005</t>
  </si>
  <si>
    <t>PV - (165 x 90 CM) PORTA COMPLETA, 2 FOLHAS, ESTRUTURA EM CHAPA, MARCO EM CHAPA DOBRADA, ASSENTADA , CONFORME DETALHES E ESPECIFICAÇÕES</t>
  </si>
  <si>
    <t>PV - (162,5 x 90 CM) PORTA COMPLETA, 2 FOLHAS, ESTRUTURA EM CHAPA, MARCO EM CHAPA DOBRADA, ASSENTADA , CONFORME DETALHES E ESPECIFICAÇÕES</t>
  </si>
  <si>
    <t>PORTA METÁLICA 70 X 210 CM , INCLUINDO FECHADURA TIPO EXTERNA E FERRAGENS, CONFORME DETALHE PADRÃO ESCOLAR 4/98 VERSÃO 2005</t>
  </si>
  <si>
    <t>PORTA METÁLICA 80 X 210 CM , INCLUINDO FECHADURA TIPO EXTERNA E FERRAGENS, CONFORME DETALHE PADRÃO ESCOLAR 4/98 VERSÃO 2005</t>
  </si>
  <si>
    <t>J6 - (140 cm x 140 cm) GRADE FIXA DE FERRO ASSENTADA COM PARAFUSOS E BUCHA, CONFORME DETALHE E ESPECIFICAÇÕES</t>
  </si>
  <si>
    <t>ALAMBRADO PARA QUADRA ESPORTIVA, COM TELA DE ARAME GALVANIZADO FIO 12 # 2", FIXADO EM QUADROS DE TUBOS DE AÇO GALVANIZADO D = 2", H = 4,00 M</t>
  </si>
  <si>
    <t>ALAMBRADO PARA QUADRA ESPORTIVA, COM TELA DE ARAME GALVANIZADO FIO 12 # 2", FIXADO EM QUADROS DE TUBOS DE AÇO GALVANIZADO D = 2", H = 1,00 M</t>
  </si>
  <si>
    <t>ALAMBRADO PARA QUADRA ESPORTIVA, COM TELA DE ARAME GALVANIZADO FIO 12 # 2", FIXADO EM QUADROS DE TUBOS DE AÇO GALVANIZADO D = 2", H = 6,00 M</t>
  </si>
  <si>
    <t>ALÇAPÃO 60 X 60 CM COM COM QUADRO DE CANTONEIRA METÁLICA 1"X 1/8", TAMPA EM CANTONEIRA 7/8"X 1/8" E CHAPA METÁLICA ENRIJECIDA POR PERFIL "T</t>
  </si>
  <si>
    <t>ALÇAPÃO 80 X 80 CM COM COM QUADRO DE CANTONEIRA METÁLICA 1"X 1/8", TAMPA EM CANTONEIRA 7/8"X 1/8" E CHAPA METÁLICA ENRIJECIDA POR PERFIL "T</t>
  </si>
  <si>
    <t>ALÇAPÃO 70 X 70 CM COM COM QUADRO DE CANTONEIRA METÁLICA 1"X 1/8", TAMPA EM CANTONEIRA 7/8"X 1/8" E CHAPA METÁLICA ENRIJECIDA POR PERFIL "T</t>
  </si>
  <si>
    <t>APOIO METÁLICO PARA BANCADAS, EM TUBO METALON, 30 X 50 MM, L = 30 CM, E = 2 MM, ACABAMENTO EM PINTURA ESMALTE ACETINADO</t>
  </si>
  <si>
    <t>ARMÁRIO EM CHAPA DOBRADA #14 COM PRATELEIRA INTERNA E SUPORTES DE METALON PARA TV E VÍDEO</t>
  </si>
  <si>
    <t>FORNECIMENTO E ASSENTAMENTO DE CAIXILHO FIXO DE FERRO COM TELA CORRUGADA # 15 mm FIO 12</t>
  </si>
  <si>
    <t>CORRIMÃO SIMPLES EM TUBO GALVANIZADO DIN 2440, D = 1 1/2" - FIXADO EM ALVENARIA</t>
  </si>
  <si>
    <t>CORRIMÃO SIMPLES EM TUBO GALVANIZADO DIN 2440, D = 1 1/2" - FIXADO EM PISO</t>
  </si>
  <si>
    <t>CORRIMÃO DUPLO EM TUBO GALVANIZADO DIN 2440, D = 1 1/2" - FIXADO EM ALVENARIA</t>
  </si>
  <si>
    <t>GUARDA-CORPO EM AÇO GALVANIZADO DIN 2440, D = 2", COM SUBDIVISÕES EM TUBO DE AÇO D = 1/2", H = 1,05 M - COM CORRIMÃO SIMPLES DE TUBO DE AÇO GALVANIZADO DE D = 1 1/2"</t>
  </si>
  <si>
    <t>GUARDA-CORPO EM AÇO GALVANIZADO DIN 2440, D = 2", COMSUBDIVISÕES EM TUBO DE AÇO D = 1/2", H = 1,05 M - COM CORRIMÃO
DUPLO DE TUBO DE AÇO GALVANIZADO DE D = 1 1/2"</t>
  </si>
  <si>
    <t>GUARDA-CORPO EM TUBO GALVANIZADO DIN 2440 D = 2", COM SUBDIVISÕES EM TUBO DE AÇO D = 1/2", H = 1,05 M</t>
  </si>
  <si>
    <t>CORRIMÃO SIMPLES EM TUBO DE AÇO INOX D = 1 1/2" - FIXADO EM ALVENARIA</t>
  </si>
  <si>
    <t>CORRIMÃO DUPLO EM TUBO DE AÇO INOX D = 1 1/2" - FIXADO EM ALVENARIA</t>
  </si>
  <si>
    <t>GUARDA-CORPO EM AÇO INOX D = 1 1/2", COM SUBDIVISÕES EM TUBO DE AÇO INOX D = 1/2", H = 1,05 M - COM CORRIMÃO SIMPLES DE TUBO DE AÇO INOX D = 1 1/2"</t>
  </si>
  <si>
    <t>DEGRAU DE ESCADA DE MARINHEIRO DE FERRO REDONDO DE 7/8"
ENGASTADO</t>
  </si>
  <si>
    <t>FECHAMENTO DE EMPENA COM QUADRO EM PERFIL, CANTONEIRA 2" X 2", SOLDADO, E TELA FIO 12 MALHA 1/2" (CONFORME DETALHE DE PRÉDIO ESCOLAR, INCLUSIVE PINTURA ESMALTE)</t>
  </si>
  <si>
    <t>FORNECIMENTO E ASSENTAMENTO DE GRADE FIXA DE FERRO, PARA PROTEÇÃO DE JANELAS</t>
  </si>
  <si>
    <t>GRELHA EM CANTONEIRA DE AÇO 5/8" X 5/8" X 1/8" E FERRO DE 1/2" ESPAÇADOS DE 4 CM, L = 30 CM</t>
  </si>
  <si>
    <t>GRELHA PARA CAIXA DE HOLOFOTE REFLETOR EM PERFIL CHATO DE 25 X 3 MM, 45 X 45 CM</t>
  </si>
  <si>
    <t>FORNECIMENTO E ASSENTAMENTO DE JANELA VENEZIANA FIXAS METALON</t>
  </si>
  <si>
    <t>FORNECIMENTO E ASSENTAMENTO DE JANELA DE ALUMINIO, LINHA SUPREMA ACABAMENTO ANODIZADO, BASCULA COM CONTRAMARCOS</t>
  </si>
  <si>
    <t>FORNECIMENTO E ASSENTAMENTO DE JANELA DE ALUMINIO, LINHA SUPREMA ACABAMENTO ANODIZADO, DE CORRER COM CONTRAMARCOS</t>
  </si>
  <si>
    <t>FORNECIMENTO E ASSENTAMENTO DE JANELA DE ALUMINIO, LINHA SUPREMA ACABAMENTO ANODIZADO, DE CORRER, 2 FOLHAS COM CONTRAMARCOS</t>
  </si>
  <si>
    <t>FORNECIMENTO E ASSENTAMENTO DE JANELA DE ALUMINIO, LINHA SUPREMA ACABAMENTO ANODIZADO, MAXIMO-AR COM CONTRAMARCOS</t>
  </si>
  <si>
    <t>MASTRO DE PÁTIO PARA BANDEIRA, EM TUBO GALVANIZADO 2" - H = 6,00 M</t>
  </si>
  <si>
    <t>MASTROS DE PÁTIO PARA BANDEIRAS (H = 2,00 M E 6,00 M E DE 1,00 M E 9,00 M)</t>
  </si>
  <si>
    <t>FORNECIMENTO E ASSENTAMENTO DE PAINEL FIXO EM TELA METÁLICA FIO 12 # 5 MM</t>
  </si>
  <si>
    <t>FORNECIMENTO E ASSENTAMENTO DE PORTA AÇO DE ENROLAR CHAPA 24 RAIADA LARGA, MANUAL, COMPLETA, COLOCADA</t>
  </si>
  <si>
    <t>PORTA COMPLETA, ESTRUTURA E MARCO EM CHAPA DOBRADA - 60 X 210 CM</t>
  </si>
  <si>
    <t>PORTA COMPLETA, ESTRUTURA E MARCO EM CHAPA DOBRADA - 70 X 210 CM</t>
  </si>
  <si>
    <t>PORTA COMPLETA, ESTRUTURA E MARCO EM CHAPA DOBRADA - 80 X 210 CM</t>
  </si>
  <si>
    <t>P2-(82x210cm) PORTA COMPLETA, ESTRUTURA EM CHAPA, COM BARRA DE APOIO, MARCO EM CHAPA DOBRADA, ASSENTADA , CONFORME
DETALHES E ESPECIFICAÇÕES</t>
  </si>
  <si>
    <t>ESTRUTURA EM METALON 20 X 30 MM, FOLHA EM CHAPA GALVANIZADA Nº. 18, TRANQUETA E DOBRADIÇAS - 82 X 150 CM - PARA ISPNE</t>
  </si>
  <si>
    <t>PORTA DE SANITÁRIO COMPLETA, COM BATENTES DE FERRO, ESTRUTURA EM METALON 20 X 30, FOLHA EM CHAPA GALVANIZADA Nº. 18,
TRANQUETA E DOBRADIÇAS - 60 X 180 CM</t>
  </si>
  <si>
    <t>PORTÃO DE FERRO PADRÃO, EM CHAPA (TIPO LAMBRI), COLOCADO COM CADEADO</t>
  </si>
  <si>
    <t>PORTÃO EM TUBO GALVANIZADO 1 1/2" COM TELA FIO 12 # 1/2" E CADEADO</t>
  </si>
  <si>
    <t>PORTA CORTA-FOGO, COLOCAÇÃO E ACABAMENTO, DE ABRIR, UMA
FOLHA COM DOBRADIÇA ESPECIAL, MOLA DE FECHAMENTO,FECHADURA, MAÇANETA E DEMAIS FERRAGENS DE ACABAMENTO,
DIMENSÕES 0,80 X 2,10 M</t>
  </si>
  <si>
    <t>PORTA CORTA-FOGO, COLOCAÇÃO E ACABAMENTO, DE ABRIR, UMA FOLHA COM DOBRADIÇA ESPECIAL, MOLA DE FECHAMENTO,FECHADURA, MAÇANETA E DEMAIS FERRAGENS DE ACABAMENTO,DIMENSÕES 0,90 X 2,10 M</t>
  </si>
  <si>
    <t>PORTA CORTA-FOGO, COLOCAÇÃO E ACABAMENTO, DE ABRIR, UMA FOLHA COM DOBRADIÇA ESPECIAL, MOLA DE FECHAMENTO, FECHADURA, MAÇANETA E DEMAIS FERRAGENS DE ACABAMENTO, DIMENSÕES 1,600 X 2,10 M</t>
  </si>
  <si>
    <t>FORNECIMENTO E ASSENTAMENTO DE PORTA DE ALUMÍNIO, LINHA SUPREMA ACABAMENTO ANODIZADO, DE CORRER, COM DUAS FOLHAS</t>
  </si>
  <si>
    <t>PEITORIL PRÉ-MOLDADO EM CONCRETO 18 MPA, INCLUSIVE ANCHO PARA FIXAÇÃO</t>
  </si>
  <si>
    <t>MOBILIZAÇÃO E DESMOBILIZAÇÃO POR EQUIPAMENTO DE SONDAGEM ROTATIVA - DIAM. BX</t>
  </si>
  <si>
    <t>SONDAGEM ROTATIVA - DIAM. BX - POR METRO DE SONDAGEM ROTATIVA EM SOLO</t>
  </si>
  <si>
    <t>SONDAGEM ROTATIVA - DIAM. BX - POR METRO DE SONDAGEM ROTATIVA COM EMPREGO DE COROA WIDIA</t>
  </si>
  <si>
    <t>SONDAGEM ROTATIVA - DIAM. BX - POR METRO DE SONDAGEM ROTATIVA COM EMPREGO DE COROA DIAMANTADA</t>
  </si>
  <si>
    <t>MOBILIZAÇÃO E DESMOBILIZAÇÃO POR EQUIPAMENTO DE SONDAGEM ROTATIVA - DIAM. HW</t>
  </si>
  <si>
    <t>SONDAGEM ROTATIVA - DIAM. HW - POR METRO DE SONDAGEM ROTATIVA COM EMPREGO DE COROA WIDIA</t>
  </si>
  <si>
    <t>SONDAGEM ROTATIVA - DIAM. HW - POR METRO DE SONDAGEM ROTATIVA COM EMPREGO DE COROA DIAMANTADA</t>
  </si>
  <si>
    <t>MOBILIZAÇÃO E DESMOBILIZAÇÃO POR EQUIPAMENTO DE SONDAGEM ROTATIVA - DIAM. NW</t>
  </si>
  <si>
    <t>SONDAGEM ROTATIVA - DIAM. NW - POR METRO DE SONDAGEM ROTATIVA NW</t>
  </si>
  <si>
    <t>SONDAGEM ROTATIVA - DIAM. NW - POR METRO DE SONDAGEM ROTATIVA COM EMPREGO DE COROA WIDIA</t>
  </si>
  <si>
    <t>SONDAGEM ROTATIVA - DIAM. NW - POR METRO DE SONDAGEM ROTATIVA COM EMPREGO DE COROA DIAMANTADA</t>
  </si>
  <si>
    <t>MOBILIZAÇÃO E DESMOBILIZAÇÃO POR EQUIPAMENTO DE SONDAGEM A PERCUSSÃO D = 2 1/2"</t>
  </si>
  <si>
    <t>SONDAGEM A PERCUSSÃO D = 2 1/2" COM MEDIDA DE SPT (FATURAMENTO MÍNIMO = 30 M)</t>
  </si>
  <si>
    <t>MOBILIZAÇÃO E DESMOBILIZAÇÃO POR EQUIPAMENTO DE SONDAGEM A PERCUSSÃO D = 4"</t>
  </si>
  <si>
    <t>SONDAGEM A PERCUSSÃO D = 4" COM MEDIDA DE SPT (FATURAMENTO MÍNIMO = 30 M)</t>
  </si>
  <si>
    <t>APARELHO SINALIZADOR DE OBSTÁCULOS COM CÉLULA FOTOELÉTRICA, SIMPLES</t>
  </si>
  <si>
    <t>ATERRAMENTO COMPLETO PARA PÁRA-RAIOS , COM HASTES DE COBRE COM ALMA DE AÇO TIPO "COPPERWELD"</t>
  </si>
  <si>
    <t>CAPTOR DE LATÃO CROMADO, COBRE CROMADO OU AÇO INOXIDÁVEL, TIPO FRANKLIN</t>
  </si>
  <si>
    <t>CHAPA DE AÇO ESTANHADA PERFURADA - REFUGO DA CASA DA MOEDA, 2 X 1 M2</t>
  </si>
  <si>
    <t>SPDA-COM-035</t>
  </si>
  <si>
    <t>CONECTOR COM RABICHO</t>
  </si>
  <si>
    <t>SPDA-CON-005</t>
  </si>
  <si>
    <t>CONECTOR MINI-GAR</t>
  </si>
  <si>
    <t>SPDA-CXS-005</t>
  </si>
  <si>
    <t>MASTRO SIMPLES DE FERRO GALVANIZADO PARA PÁRA-RAIOS, ALTURA DE 3 M, Ø 40 MM (1 1/2") OU 50 MM (2"), COMPLETO</t>
  </si>
  <si>
    <t>PARA-RAIO DE LATAO CROMADO, COBRE CROMADO OU ACO INOXIDAVEL, TIPO FRANKLIN</t>
  </si>
  <si>
    <t>PROTEÇÃO DA CORDOALHA DO PÁRA-RAIO COM TUBO DE PVC RÍGIDO, Ø 50 MM (2"), COMPRIMENTO 3,00 M</t>
  </si>
  <si>
    <t>TERRAPLENAGEM / TRABALHOS EM TERRA (PARA IMPLANTAÇÃO DE OBRAS DE EDIFICAÇÃO)</t>
  </si>
  <si>
    <t>ATERRO COMPACTADO COM ROLO VIBRATÓRIO SEM GRAU DE COMPACTAÇÃO</t>
  </si>
  <si>
    <t>COMPACTAÇÃO DE VALAS OU ÁREAS, MANUALMENTE A 95% DO PN, COM PLACA VIBRATÓRIA</t>
  </si>
  <si>
    <t>CORTE E DESATERRO PARA REGULARIZAÇÃO E ARRASTAMENTO NIVELADO A CURTA DISTÂNCIA COM LÂMINA</t>
  </si>
  <si>
    <t>ESCORAMENTO DE VALA TIPO CONTÍNUO EMPREGANDO PRANCHAS E LONGARINAS DE PEROBA</t>
  </si>
  <si>
    <t>ESCORAMENTO DE VALA TIPO DESCONTÍNUO EMPREGANDO PRANCHAS E LONGARINAS DE PEROBA</t>
  </si>
  <si>
    <t>ESCAVAÇÃO MECÂNICA COM TRATOR, INCLUSIVE TRANSPORTE ATÉ 50 M EM MATERIAL DE 1ª CATEGORIA</t>
  </si>
  <si>
    <t>ESCAVAÇÃO MECÂNICA COM TRATOR, INCLUSIVE TRANSPORTE ATÉ 50 M EM MATERIAL DE 2ª CATEGORIA</t>
  </si>
  <si>
    <t>ESCAVAÇÃO E CARGA MECANIZADA EM MATERIAL DE 3ª CATEGORIA COM UTILIZAÇÃO DE EXPLOSIVOS</t>
  </si>
  <si>
    <t>ESCAVAÇÃO E CARGA MECANIZADA EM MATERIAL DE 3ª CATEGORIA COM UTILIZAÇÃO DE EQUIPAMENTO A AR COMPRIMIDO</t>
  </si>
  <si>
    <t>ESCAVAÇÃO MECÂNICA DE VALAS COM DESCARGA LATERAL H &lt;= 1,50 M</t>
  </si>
  <si>
    <t>ESCAVAÇÃO MECÂNICA DE VALAS COM DESCARGA LATERAL 1,50 M &lt; H &lt;= 3,00 M</t>
  </si>
  <si>
    <t>ESCAVAÇÃO MECÂNICA DE VALAS COM DESCARGA LATERAL 3,00 M &lt; H &lt;= 5,00 M</t>
  </si>
  <si>
    <t>ESCAVAÇÃO MECÂNICA DE VALAS COM DESCARGA LATERAL H &gt; 5,00 M</t>
  </si>
  <si>
    <t>ESCAVAÇÃO MECÂNICA DE VALAS COM DESCARGA SOBRE CAMINHÃO H &lt;= 1,50 M</t>
  </si>
  <si>
    <t>ESCAVAÇÃO MECÂNICA DE VALAS COM DESCARGA SOBRE CAMINHÃO 1,50 M &lt; H &lt;= 3,00 M</t>
  </si>
  <si>
    <t>ESCAVAÇÃO MECÂNICA DE VALAS COM DESCARGA SOBRE CAMINHÃO 3,00 M &lt; H &lt;= 5,00 M</t>
  </si>
  <si>
    <t>ESCAVAÇÃO MECÂNICA DE VALAS COM DESCARGA SOBRE CAMINHÃO H &gt; 5,00 M</t>
  </si>
  <si>
    <t>ESCAVAÇÃO MECÂNICA EM SOLO MOLE COM DESCARGA DIRETA SOBRE CAMINHÃO</t>
  </si>
  <si>
    <t>ESCAVAÇÃO E CARGA MECANIZADA DE VALA EM MATERIAL DE 3ª CATEGORIA COM UTILIZAÇÃO DE EQUIPAMENTO A AR COMPRIMIDO</t>
  </si>
  <si>
    <t>ESGOTAMENTO COM BOMBA ELÉTRICA DE IMERSÃO POTÊNCIA 1,2 KW, ATÉ 8,00 M DE PROFUNDIDADE</t>
  </si>
  <si>
    <t>ESGOTAMENTO COM BOMBA ELÉTRICA DE IMERSÃO POTÊNCIA 2,7 KW, ATÉ 8,00 M DE PROFUNDIDADE</t>
  </si>
  <si>
    <t>REATERRO COMPACTADO DE VALA COM EQUIPAMENTO PLACA VIBRATÓRIA</t>
  </si>
  <si>
    <t>REGULARIZAÇÃO E COMPACTAÇÃO DE TERRENO MANUAL, COM SOQUETE</t>
  </si>
  <si>
    <t>REGULARIZAÇÃO E COMPACTAÇÃO DE TERRENO COM PLACA VIBRATÓRIA</t>
  </si>
  <si>
    <t>REGULARIZAÇÃO E COMPACTAÇÃO DE TERRENO COM ROLO VIBRATÓRIO</t>
  </si>
  <si>
    <t>TRANSPORTE DE MATERIAL DEMOLIDO EM CAÇAMBA (Município: Belo Horizonte)</t>
  </si>
  <si>
    <t>TRANSPORTE DE MATERIAL DE QUALQUER NATUREZA EM CAMINHÃO DMT &lt;= 1 KM (DENTRO DO PERÍMETRO URBANO)</t>
  </si>
  <si>
    <t>TRANSPORTE DE MATERIAL DE QUALQUER NATUREZA EM CAMINHÃO 1 KM &lt; DMT &lt;= 2 KM (DENTRO DO PERÍMETRO URBANO)</t>
  </si>
  <si>
    <t>CARGA DE MATERIAL DE QUALQUER NATUREZA SOBRE CAMINHÃO - MECÂNICA</t>
  </si>
  <si>
    <t>TRANSPORTE DE MATERIAL DE QUALQUER NATUREZA CARRINHO DE MÃO DMT &lt;= 50 M</t>
  </si>
  <si>
    <t>TRANSPORTE DE MATERIAL DE QUALQUER NATUREZA CARRINHO DE MÃO 50 M &lt; DMT &lt;= 100 M</t>
  </si>
  <si>
    <t>MEIO-FIO DE CONCRETO PRÉ-MOLDADO TIPO A - (12 X 16,7 X 35) CM, INCLUSIVE ESCAVAÇÃO E REATERRO</t>
  </si>
  <si>
    <t>MEIO-FIO DE CONCRETO PRÉ-MOLDADO TIPO B - (12 X 18 X 45) CM, INCLUSIVE ESCAVAÇÃO E REATERRO</t>
  </si>
  <si>
    <t>REMOÇÃO E REASSENTAMENTO DE MEIO-FIO PRÉ-MOLDADO DE CONCRETO COM REAPROVEITAMENTO</t>
  </si>
  <si>
    <t>REMOÇÃO E REASSENTAMENTO DE MEIO-FIO DE GNAISSE COM REAPROVEITAMENTO</t>
  </si>
  <si>
    <t>PASSEIO/PAVIMENTO ECOLÓGICO INTERTRAVADOS E = 6 CM, INCLUSIVE COLCHÃO DE AREIA E = 6 CM</t>
  </si>
  <si>
    <t>RAMPA PARA ACESSO DE DEFICIENTE, EM CONCRETO SIMPLES FCK = 25 MPA, DESEMPENADA, COM PINTURA INDICATIVA, 02 DEMÃOS</t>
  </si>
  <si>
    <t>ESPELHO (60 X 90) CM, E = 4 MM, COLOCADO COM PARAFUSO FINESSON</t>
  </si>
  <si>
    <t>ESPELHO (40 X 60) CM, E = 4 MM, COLOCADO COM PARAFUSO  FINESSON</t>
  </si>
  <si>
    <t>VIDRO TEMPERADO, COLOCADO EM CAIXILHO COM OU SEM BAGUETES, COM GAXETA DE NEOPRENE E = 6 MM</t>
  </si>
  <si>
    <t>VIDRO TEMPERADO, COLOCADO EM CAIXILHO COM OU SEM BAGUETES, COM GAXETA DE NEOPRENE E = 8 MM</t>
  </si>
  <si>
    <t>VIDRO TEMPERADO, COLOCADO EM CAIXILHO COM OU SEM BAGUETES, COM GAXETA DE NEOPRENE E = 10 MM</t>
  </si>
  <si>
    <t>DIÁRIA DE EQUIPE SEM PERNOITE - FAIXA C</t>
  </si>
  <si>
    <t>DIA-EQU-030</t>
  </si>
  <si>
    <t>LEVANTAMENTOS PLANIALTIMÉTRICOS COM ESTAÇÃO TOTAL (para uso exclusivo do Departamento de Obras Públicas do Estado de Minas Gerais)</t>
  </si>
  <si>
    <t>LEV-001</t>
  </si>
  <si>
    <t>PLAN-PRO-030</t>
  </si>
  <si>
    <t>PLAN-PRO-035</t>
  </si>
  <si>
    <t>PLANILHA PARA PROJETOS DE IMPLANTAÇÃO DE EDIFICAÇÃO - 600 m² &lt; AREA &lt;= 1.500 m² - FAIXA C</t>
  </si>
  <si>
    <t>PLANILHA PARA PROJETOS DE IMPLANTAÇÃO DE EDIFICAÇÃO - 1.500 m² &lt; AREA &lt;= 3.000 m² - FAIXA A</t>
  </si>
  <si>
    <t>PLAN-PRO-150</t>
  </si>
  <si>
    <t>PLAN-PRO-155</t>
  </si>
  <si>
    <t>PLANILHA PARA PROJETOS DE REFORMA COM ÁREA ENTRE 200 E 1000m² - FAIXA C</t>
  </si>
  <si>
    <t>PLANILHA PARA PROJETOS DE REFORMA COM ÁREA ENTRE 1000 E 2000m² - FAIXA A</t>
  </si>
  <si>
    <t>PROJ-ANT-100</t>
  </si>
  <si>
    <t>PROJ-ANT-105</t>
  </si>
  <si>
    <t>ANTEPROJETO DE IMPLANTAÇÃO DE EDIFICAÇÃO PADRÃO COM 1.500 &lt; ÁREA DE PROJEÇÃO &lt;= 3.000 m² - FAIXA B</t>
  </si>
  <si>
    <t>ANTEPROJETO DE IMPLANTAÇÃO DE EDIFICAÇÃO PADRÃO COM 1.500 &lt; ÁREA DE PROJEÇÃO &lt;= 3.000 m² - FAIXA C</t>
  </si>
  <si>
    <t>PROJ-EXE-130</t>
  </si>
  <si>
    <t>PROJ-EXE-135</t>
  </si>
  <si>
    <t>PROJ-EXE-140</t>
  </si>
  <si>
    <t>PROJETOS EXECUTIVOS DE INSTALAÇÕES HIDRO SANITÁRIAS - FAIXA B</t>
  </si>
  <si>
    <t>PROJETO EXECUTIVO DE INSTALAÇÕES HIDRO SANITÁRIAS - FAIXA C</t>
  </si>
  <si>
    <t>PROJETO EXECUTIVO DE INSTALAÇÕES ELÉTRICAS - FAIXA A</t>
  </si>
  <si>
    <t>PROJ-EXE-300</t>
  </si>
  <si>
    <t>PROJ-EXE-305</t>
  </si>
  <si>
    <t>PROJ-EXE-310</t>
  </si>
  <si>
    <t>PROJETO EXECUTIVO DE ENGRADAMENTO METÁLICO - FAIXA C</t>
  </si>
  <si>
    <t>PROJETO EXECUTIVO DE IRRIGAÇÃO - FAIXA A</t>
  </si>
  <si>
    <t>PROJETO EXECUTIVO DE IRRIGAÇÃO - FAIXA B PR A1</t>
  </si>
  <si>
    <t>PROJ-EXE-460</t>
  </si>
  <si>
    <t>PROJ-EXE-465</t>
  </si>
  <si>
    <t>APROVAÇÃO DE PROJETO NO CORPO DE BOMBEIROS (&gt; INTERIOR) - FAIXA B</t>
  </si>
  <si>
    <t>APROVAÇÃO DE PROJETO NO CORPO DE BOMBEIROS (&gt; INTERIOR) - FAIXA C</t>
  </si>
  <si>
    <t>VIS-CAD-020</t>
  </si>
  <si>
    <t>VIS-CAD-025</t>
  </si>
  <si>
    <t>VIS-CAD-030</t>
  </si>
  <si>
    <t>TÉCNICO DE NÍVEL MÉDIO - FAIXA A</t>
  </si>
  <si>
    <t>TÉCNICO DE NÍVEL MÉDIO - FAIXA B</t>
  </si>
  <si>
    <t>TÉCNICO DE NÍVEL MÉDIO - FAIXA C</t>
  </si>
  <si>
    <t>ABE-FIL-005</t>
  </si>
  <si>
    <t>FILTROS ANAERÓBICOS COM DIÂMETRO 250 CM E PROFUNDIDADE ÚTIL DE 160 CM, INSTALADOS, INCLUSIVE BOTA FORA DE MATERIAL ESCAVADO</t>
  </si>
  <si>
    <t>ABERTURA DE POÇOS</t>
  </si>
  <si>
    <t>ABE-001</t>
  </si>
  <si>
    <t>ACE-PAP-005</t>
  </si>
  <si>
    <t>PAPELEIRA DE LOUÇA BRANCA</t>
  </si>
  <si>
    <t>ACE-FIL-020</t>
  </si>
  <si>
    <t>ACE-FIL-015</t>
  </si>
  <si>
    <t>FILTRO LC-1MC VAZÃO 1000L/H L</t>
  </si>
  <si>
    <t>FILTRO INDUSTRIAL PARA ÁGUA POTÁVEL Ø 1/2"</t>
  </si>
  <si>
    <t>ALV-DRY-005</t>
  </si>
  <si>
    <t>ALV-DRY-010</t>
  </si>
  <si>
    <t>ALV-DRY-015</t>
  </si>
  <si>
    <t>PAREDE DE GESSO ACARTONADO, DRY-WALL - 1ST + 1ST (DIVISÃO ENTRE ÁREAS SECAS DE UMA MESMA UNIDADE)</t>
  </si>
  <si>
    <t>PAREDE DE GESSO ACARTONADO, DRY-WALL - 1ST + 1RU (DIVISÃO ENTRE ÁREAS SECA E ÚMIDA DE UMA MESMA UNIDADE)</t>
  </si>
  <si>
    <t>PAREDE DE GESSO ACARTONADO, DRY-WALL - 1RU + 1RU (DIVISÃO ENTRE ÁREAS UMIDAS DE UMA MESMA UNIDADE)</t>
  </si>
  <si>
    <t>AND-FAC-010</t>
  </si>
  <si>
    <t>AND-FAC-005</t>
  </si>
  <si>
    <t>AND-DUT-005</t>
  </si>
  <si>
    <t>DUTO EM PVC PARA LIXO , PÉ DIREITO 2,65 M, Ø 40 CM</t>
  </si>
  <si>
    <t>FORNECIMENTO DE ANDAIME METÁLICO PARA FACHADA</t>
  </si>
  <si>
    <t>MONTAGEM E DESMONTAGEM DE ANDAIME METÁLICO PARA FACHADA, INCLUSIVE ASSOALHO, RODAPÉ E GUARDA-CORPO</t>
  </si>
  <si>
    <t>M2/MÊS</t>
  </si>
  <si>
    <t>BAN-TES-010</t>
  </si>
  <si>
    <t>BAN-002</t>
  </si>
  <si>
    <t>BAN-DOB-001</t>
  </si>
  <si>
    <t>BANCO DOBRAVEL (42 X 70 CM) EM AÇO INOXIDÁVEL 20 X 30 CM, ASSENTADO</t>
  </si>
  <si>
    <t>BANCOS E MESAS</t>
  </si>
  <si>
    <t>TESTEIRA EM MÁRMORE BRANCO</t>
  </si>
  <si>
    <t>CAB-TOM-010</t>
  </si>
  <si>
    <t>CAB-TOM-015</t>
  </si>
  <si>
    <t>CAB-TOM-020</t>
  </si>
  <si>
    <t>TOMADA DUPLA PARA LÓGICA RJ45, 4"X4", EMBUTIR, COMPLETA</t>
  </si>
  <si>
    <t>TOMADA DUPLA PARA LÓGICA RJ45, 4"X2", EMBUTIR, COMPLETA</t>
  </si>
  <si>
    <t>TOMADA PARA TELEFONE RJ 45 SEM PLACA PARA CAIXA CONDULETE 3/4"</t>
  </si>
  <si>
    <t>COB-ENG-010</t>
  </si>
  <si>
    <t>COB-ENG-015</t>
  </si>
  <si>
    <t>COB-ENG-020</t>
  </si>
  <si>
    <t>ENGRADAMENTO PARA TELHADO DE FIBROCIMENTO ONDULADA</t>
  </si>
  <si>
    <t>ENGRADAMENTO PARA TELHADO DE FIBROCIMENTO TIPO KALHETA, CANALETE 49</t>
  </si>
  <si>
    <t>ENGRADAMENTO PARA TELHADO DE FIBROCIMENTO TIPO KALHETÃO, CANALETE 90</t>
  </si>
  <si>
    <t>DEM-CON-015</t>
  </si>
  <si>
    <t>DEM-CON-010</t>
  </si>
  <si>
    <t>DEM-CON-005</t>
  </si>
  <si>
    <t>DEMOLIÇÃO DE CONCRETO SIMPLES-MANUAL, INCLUSIVE AFASTAMENTO</t>
  </si>
  <si>
    <t>DEMOLIÇÃO DE CONCRETO ARMADO-MANUAL, INCLUSIVE AFASTAMENTO</t>
  </si>
  <si>
    <t>DEMOLIÇÃO DE CONCRETO SIMPLES - COM EQUIPAMENTO ELÉTRICO, INCLUSIVE AFASTAMENTO</t>
  </si>
  <si>
    <t>DEM-PAD-010</t>
  </si>
  <si>
    <t>DEM-PAD-005</t>
  </si>
  <si>
    <t>DEM-MFC-010</t>
  </si>
  <si>
    <t>REMOÇÃO DE MEIO-FIO DE PEDRA(GNAISSE, BASALTO, ETC.) INCLUSIVE CARGA</t>
  </si>
  <si>
    <t>REMOÇÃO DE PADRÃO DA CEMIG</t>
  </si>
  <si>
    <t>REMOÇÃO DE PADRÃO DA COPASA</t>
  </si>
  <si>
    <t>DEM-SAR-005</t>
  </si>
  <si>
    <t>DEM-SOL-005</t>
  </si>
  <si>
    <t>DEM-TEL-005</t>
  </si>
  <si>
    <t>REMOÇÃO DE TELHA METÁLICA OU PVC, INCLUSIVE AFASTAMENTO E EMPILHAMENTO</t>
  </si>
  <si>
    <t>RETIRADA DE SOLEIRA DE MÁRMORE OU GRANITO</t>
  </si>
  <si>
    <t>DEMOLIÇÃO DE SARJETA OU SARJETÃO DE CONCRETO</t>
  </si>
  <si>
    <t>DRE-CAN-010</t>
  </si>
  <si>
    <t>DRE-CAN-015</t>
  </si>
  <si>
    <t>DRE-CAN-020</t>
  </si>
  <si>
    <t>CANALETA TIPO 2 - D = 600 MM, PRÉ-MOLDADA DE CONCRETO, PADRÃO DEOP-MG</t>
  </si>
  <si>
    <t>CANALETA TIPO 2 - D = 500 MM, PRÉ-MOLDADA DE CONCRETO, PADRÃO DEOP-MG</t>
  </si>
  <si>
    <t>CANALETA TIPO 2 - D = 400 MM, PRÉ-MOLDADA DE CONCRETO, PADRÃO DEOP-MG</t>
  </si>
  <si>
    <t>DRE-DES-070</t>
  </si>
  <si>
    <t>DRE-DES-075</t>
  </si>
  <si>
    <t>DRE-DES-080</t>
  </si>
  <si>
    <t>DESCIDA D´ÁGUA TIPO CALHA DN 800, EXCLUSIVE BOTA FORA</t>
  </si>
  <si>
    <t>DESCIDA D´ÁGUA TIPO CALHA DN 900, EXCLUSIVE BOTA FORA</t>
  </si>
  <si>
    <t>DESCIDA D´ÁGUA TIPO CALHA DN 1000, EXCLUSIVE BOTA FORA</t>
  </si>
  <si>
    <t>DRE-POÇ-030</t>
  </si>
  <si>
    <t>DRE-POÇ-035</t>
  </si>
  <si>
    <t>DRE-POÇ-040</t>
  </si>
  <si>
    <t>POÇO DE VISITA PARA REDE TUBULAR TIPO A DN 900, EXCLUSIVE ESCAVAÇÃO, REATERRO E BOTA FORA</t>
  </si>
  <si>
    <t>POÇO DE VISITA PARA REDE TUBULAR TIPO A DN 1000, EXCLUSIVE ESCAVAÇÃO, REATERRO E BOTA FORA</t>
  </si>
  <si>
    <t>POÇO DE VISITA PARA REDE TUBULAR TIPO A DN 1100, EXCLUSIVE ESCAVAÇÃO, REATERRO E BOTA FORA</t>
  </si>
  <si>
    <t>DRE-TUB-005</t>
  </si>
  <si>
    <t>DRE-TUB-010</t>
  </si>
  <si>
    <t>DRE-TUB-015</t>
  </si>
  <si>
    <t>FORNECIMENTO E ASSENTAMENTO DE TUBO PVC RÍGIDO NBR-7362 D = 50 MM, INCLUSIVE CONEXÕES E SUPORTES</t>
  </si>
  <si>
    <t>FORNECIMENTO E ASSENTAMENTO DE TUBO PVC RÍGIDO NBR-7362 D = 75 MM, INCLUSIVE CONEXÕES E SUPORTES</t>
  </si>
  <si>
    <t>FORNECIMENTO E ASSENTAMENTO DE TUBO PVC RÍGIDO NBR-7362 D = 100 MM, INCLUSIVE CONEXÕES E SUPORTE</t>
  </si>
  <si>
    <t>ELE-CAB-005.4</t>
  </si>
  <si>
    <t>ELE-CAB-005.5</t>
  </si>
  <si>
    <t>ELE-CAB-005.6</t>
  </si>
  <si>
    <t>CABO DE COBRE ISOLAMENTO ANTI-CHAMA, SEÇÃO 1,5 MM2, 450/750 V - FLEXÍVEL (CINZA)</t>
  </si>
  <si>
    <t>CABO DE COBRE ISOLAMENTO ANTI-CHAMA, SEÇÃO 1,5 MM2, 450/750 V - FLEXÍVEL (AZUL CLARO)</t>
  </si>
  <si>
    <t>CABO DE COBRE ISOLAMENTO ANTI-CHAMA, SEÇÃO 1,5 MM2, 450/750 V - FLEXÍVEL (VERDE)</t>
  </si>
  <si>
    <t>ELE-CAB-025.2</t>
  </si>
  <si>
    <t>ELE-CAB-025.1</t>
  </si>
  <si>
    <t>ELE-CAB-025</t>
  </si>
  <si>
    <t>CABO DE COBRE ISOLAMENTO ANTI-CHAMA, SEÇÃO 10 MM2, 450/750 V - FLEXÍVEL</t>
  </si>
  <si>
    <t>CABO DE COBRE ISOLAMENTO ANTI-CHAMA, SEÇÃO 10 MM2, 450/750 V - FLEXÍVEL (BRANCO)</t>
  </si>
  <si>
    <t>CABO DE COBRE ISOLAMENTO ANTI-CHAMA, SEÇÃO 10 MM2, 450/750 V - FLEXÍVEL (PRETO)</t>
  </si>
  <si>
    <t>ELE-CAB-040.7</t>
  </si>
  <si>
    <t>ELE-CAB-040.6</t>
  </si>
  <si>
    <t>ELE-CAB-040.5</t>
  </si>
  <si>
    <t>CABO DE COBRE ISOLAMENTO ANTI-CHAMA, SEÇÃO 35 MM2, 450/750 V - FLEXÍVEL (AZUL CLARO)</t>
  </si>
  <si>
    <t>CABO DE COBRE ISOLAMENTO ANTI-CHAMA, SEÇÃO 35 MM2, 450/750 V - FLEXÍVEL (VERDE)</t>
  </si>
  <si>
    <t>CABO DE COBRE ISOLAMENTO ANTI-CHAMA, SEÇÃO 35 MM2, 450/750 V - FLEXÍVEL (VERDE-AMARELO)</t>
  </si>
  <si>
    <t>ELE-CAB-060.3</t>
  </si>
  <si>
    <t>ELE-CAB-060.2</t>
  </si>
  <si>
    <t>ELE-CAB-060.1</t>
  </si>
  <si>
    <t>CABO DE COBRE ISOLAMENTO ANTI-CHAMA, SEÇÃO 120 MM2, 450/750 V - FLEXÍVEL (BRANCO)</t>
  </si>
  <si>
    <t>CABO DE COBRE ISOLAMENTO ANTI-CHAMA, SEÇÃO 120 MM2, 450/750 V - FLEXÍVEL (PRETO)</t>
  </si>
  <si>
    <t>CABO DE COBRE ISOLAMENTO ANTI-CHAMA, SEÇÃO 120 MM2, 450/750 V - FLEXÍVEL (VERMELHO)</t>
  </si>
  <si>
    <t>ELE-CAB-085.4</t>
  </si>
  <si>
    <t>ELE-CAB-085.5</t>
  </si>
  <si>
    <t>ELE-CAB-085.6</t>
  </si>
  <si>
    <t>CABO DE COBRE ISOLAMENTO ANTI-CHAMA, SEÇÃO 2,5 MM2, 0,6/1KV (1 CONDUTOR) TP - FLEXÍVEL (CINZA)</t>
  </si>
  <si>
    <t>CABO DE COBRE ISOLAMENTO ANTI-CHAMA, SEÇÃO 2,5 MM2, 0,6/1KV (1 CONDUTOR) TP - FLEXÍVEL (AZUL CLARO)</t>
  </si>
  <si>
    <t>CABO DE COBRE ISOLAMENTO ANTI-CHAMA, SEÇÃO 2,5 MM2, 0,6/1KV (1 CONDUTOR) TP - FLEXÍVEL (VERDE)</t>
  </si>
  <si>
    <t>ELE-CAB-110.3</t>
  </si>
  <si>
    <t>ELE-CAB-110.2</t>
  </si>
  <si>
    <t>ELE-CAB-110.1</t>
  </si>
  <si>
    <t>CABO DE COBRE ISOLAMENTO ANTI-CHAMA, SEÇÃO 25 MM2, 0,6/1KV (1 CONDUTOR) TP - FLEXÍVEL (BRANCO)</t>
  </si>
  <si>
    <t>CABO DE COBRE ISOLAMENTO ANTI-CHAMA, SEÇÃO 25 MM2, 0,6/1KV (1 CONDUTOR) TP - FLEXÍVEL (PRETO)</t>
  </si>
  <si>
    <t>CABO DE COBRE ISOLAMENTO ANTI-CHAMA, SEÇÃO 25 MM2, 0,6/1KV (1 CONDUTOR) TP - FLEXÍVEL (VERMELHO)</t>
  </si>
  <si>
    <t>ELE-CAB-130.5</t>
  </si>
  <si>
    <t>ELE-CAB-130.6</t>
  </si>
  <si>
    <t>ELE-CAB-135</t>
  </si>
  <si>
    <t>CABO DE COBRE ISOLAMENTO ANTI-CHAMA, SEÇÃO 120 MM2, 0,6/1KV (1 CONDUTOR) TP - FLEXÍVEL</t>
  </si>
  <si>
    <t>CABO DE COBRE ISOLAMENTO ANTI-CHAMA, SEÇÃO 95 MM2, 0,6/1KV (1 CONDUTOR) TP - FLEXÍVEL (VERDE)</t>
  </si>
  <si>
    <t>CABO DE COBRE ISOLAMENTO ANTI-CHAMA, SEÇÃO 95 MM2, 0,6/1KV (1 CONDUTOR) TP - FLEXÍVEL (AZUL CLARO)</t>
  </si>
  <si>
    <t>ELE-CAB-165</t>
  </si>
  <si>
    <t>ELE-CAB-170</t>
  </si>
  <si>
    <t>ELE-CAB-175</t>
  </si>
  <si>
    <t>CABO TELEFÔNICO CI 50.30</t>
  </si>
  <si>
    <t>CABO TELEFÔNICO CI 50.50</t>
  </si>
  <si>
    <t>CABO TELEFÔNICO CI 50.100</t>
  </si>
  <si>
    <t>ELE-CAB-250</t>
  </si>
  <si>
    <t>ELE-CAB-250.3</t>
  </si>
  <si>
    <t>ELE-CAB-250.2</t>
  </si>
  <si>
    <t>CABO ISOLADO EM TERMOPLÁSTICO NÃO HALOGENADO, SEÇÃO 10 MM² - 450/750 V - 70°C - FLEXÍVEL (NBR 13248) (PRETO)</t>
  </si>
  <si>
    <t>CABO ISOLADO EM TERMOPLÁSTICO NÃO HALOGENADO, SEÇÃO 10 MM² - 450/750 V - 70°C - FLEXÍVEL (NBR 13248)</t>
  </si>
  <si>
    <t>CABO ISOLADO EM TERMOPLÁSTICO NÃO HALOGENADO, SEÇÃO 10 MM² - 450/750 V - 70°C - FLEXÍVEL (NBR 13248) (VERMELHO)</t>
  </si>
  <si>
    <t>ELE-CAB-340.5</t>
  </si>
  <si>
    <t>ELE-CAB-345</t>
  </si>
  <si>
    <t>ELE-CAB-345.2</t>
  </si>
  <si>
    <t>CABO ISOLADO EM EPR NÃO HALOGENADO, SEÇÃO 300 MM² - 0,6/1 KV - 90°C - FLEXÍVEL (NBR 13248) (PRETO)</t>
  </si>
  <si>
    <t>CABO ISOLADO EM EPR NÃO HALOGENADO, SEÇÃO 300 MM² - 0,6/1 KV - 90°C - FLEXÍVEL (NBR 13248)</t>
  </si>
  <si>
    <t>CABO ISOLADO EM EPR NÃO HALOGENADO, SEÇÃO 240 MM² - 0,6/1 KV - 90°C - FLEXÍVEL (NBR 13248) (AZUL CLARO)</t>
  </si>
  <si>
    <t>CANALETA EM PVC PARA INSTALAÇÃO ELÉTRICA APARENTE, INCLUSIVE CONEXÕES, DIMENSÕES 50 X 20 MM</t>
  </si>
  <si>
    <t>ELE-CBÇ - 005</t>
  </si>
  <si>
    <t>ELE-CAV-005</t>
  </si>
  <si>
    <t>ABRIGO PARA CAVALETE EM ALVENARIA, DIMENSÕES 0,65 X 0,85 X 0,30</t>
  </si>
  <si>
    <t>CABEÇOTE DE ALUMINIO 1"</t>
  </si>
  <si>
    <t>ELE-CON-095</t>
  </si>
  <si>
    <t>ELE-CON-100</t>
  </si>
  <si>
    <t>ELE-CON-105</t>
  </si>
  <si>
    <t>CONDULETE TIPO X EM ALUMÍNIO PARA ELETRODUTO ROSCADO D = 3/4"</t>
  </si>
  <si>
    <t>CONDULETE TIPO X EM ALUMÍNIO PARA ELETRODUTO ROSCADO D = 1/2"</t>
  </si>
  <si>
    <t>CONDULETE TIPO T EM ALUMÍNIO PARA ELETRODUTO ROSCADO D = 4"</t>
  </si>
  <si>
    <t>UM</t>
  </si>
  <si>
    <t>ELE-CON-260</t>
  </si>
  <si>
    <t>ELE-CON-265</t>
  </si>
  <si>
    <t>ELE-COR-005</t>
  </si>
  <si>
    <t>CABO COBRE NU # 6 MM2 INCLUSIVE SUPORTE</t>
  </si>
  <si>
    <t>CONDULETE DE PVC RÍGIDO ENCAIXE PARA ELETRODUTO RÍGIDO Ø 32 MM (1")</t>
  </si>
  <si>
    <t>CONDULETE DE PVC RÍGIDO ENCAIXE PARA ELETRODUTO RÍGIDO Ø 25 MM (3/4")</t>
  </si>
  <si>
    <t>ELE-CXS-065</t>
  </si>
  <si>
    <t>ELE-CXS-070</t>
  </si>
  <si>
    <t>ELE-CXS-075</t>
  </si>
  <si>
    <t>CAIXA DE CHAPA ESMALTADA, FUNDO MÓVEL OCTOGONAL DUPLO</t>
  </si>
  <si>
    <t>CAIXA DE PASSAGEM PARA PISO, METÁLICA, TAMPA ANTIDERRAPANTE, 100 X 100 X 60 CM</t>
  </si>
  <si>
    <t>CAIXA DE PASSAGEM PARA PISO, METÁLICA, TAMPA ANTIDERRAPANTE, 200 X 200 X 100 CM</t>
  </si>
  <si>
    <t>ELE-CXS-195</t>
  </si>
  <si>
    <t>ELE-CXS-200</t>
  </si>
  <si>
    <t>ELE-CXS-205</t>
  </si>
  <si>
    <t>CAIXA ESTANQUE AQUATIC 4x2”</t>
  </si>
  <si>
    <t>CAIXA DE EMBUTIR EM PVC PARA PAREDES DE GESSO ACARTONADO , 4 X 4"</t>
  </si>
  <si>
    <t>CAIXA DE EMBUTIR EM PVC PARA PAREDES DE GESSO ACARTONADO , 4 X 2"</t>
  </si>
  <si>
    <t>ELE-DIS-025</t>
  </si>
  <si>
    <t>ELE-DIS-026</t>
  </si>
  <si>
    <t>ELE-DIS-027</t>
  </si>
  <si>
    <t>DISJUNTOR BIPOLAR TERMOMAGNÉTICO 10KA, DE 90A</t>
  </si>
  <si>
    <t>DISJUNTOR BIPOLAR TERMOMAGNÉTICO 10KA, DE 70A</t>
  </si>
  <si>
    <t>DISJUNTOR BIPOLAR TERMOMAGNÉTICO 10KA, DE 60A</t>
  </si>
  <si>
    <t>ELE-DIS-072</t>
  </si>
  <si>
    <t>ELE-DIS-073</t>
  </si>
  <si>
    <t>ELE-DIS-075</t>
  </si>
  <si>
    <t>DISJUNTOR TRIPOLAR TERMOMAGNÉTICO 5KA, DE 10A</t>
  </si>
  <si>
    <t>DUTO CORRUGADO EM PEAD (POLIETILENO DE ALTA DENSIDADE), PARA PROTEÇÃO DE CABOS SUBTERRÂNEOS Ø 6" (150 MM)</t>
  </si>
  <si>
    <t>ELE-ELE-035</t>
  </si>
  <si>
    <t>ELE-ELE-040</t>
  </si>
  <si>
    <t>ELE-ELE-045</t>
  </si>
  <si>
    <t>ELETRODUTO PVC RÍGIDO, ROSCA, INCLUSIVE CONEXÕES D = 2 1/2"</t>
  </si>
  <si>
    <t>ELETRODUTO PVC RÍGIDO, ROSCA, INCLUSIVE CONEXÕES D = 3"</t>
  </si>
  <si>
    <t>ELETRODUTO PVC RÍGIDO, ROSCA, INCLUSIVE CONEXÕES D = 4"</t>
  </si>
  <si>
    <t>ELE-INT-020</t>
  </si>
  <si>
    <t>ELE-INT-021</t>
  </si>
  <si>
    <t>ELE-INT-022</t>
  </si>
  <si>
    <t>INTERRUPTOR , UMA TECLA DUPLA BIPOLAR SIMPLES 10 A - 250 V</t>
  </si>
  <si>
    <t>INTERRUPTOR , UMA TECLA BIPOLAR PARALELA 20 A - 250 V</t>
  </si>
  <si>
    <t>INTERRUPTOR, BIPOLAR SIMPLES 10 A - 250 V, COM PLACA</t>
  </si>
  <si>
    <t>ELE-LAM-056</t>
  </si>
  <si>
    <t>ELE-LAM-057</t>
  </si>
  <si>
    <t>ELE-LAM-060</t>
  </si>
  <si>
    <t>RECEPTÁCULO DE PORCELANA COM ROSCA E-27</t>
  </si>
  <si>
    <t>LÂMPADA MISTA DE 160W/220V</t>
  </si>
  <si>
    <t>LÂMPADA FLUORESCENTE TLDRS 20/ 84 - 40 W - G13</t>
  </si>
  <si>
    <t>LUMINÁRIA REFLETORA PARA ILUMINAÇÃO PÚBLICA COM LÂMPADA VAPOR DE MERCÚRIO, 2 REFLETORES DE 250W EM POSTE DE CONCRETO COM 9 M DE ALTURA (COMPLETA)</t>
  </si>
  <si>
    <t>ELE-LUM-070</t>
  </si>
  <si>
    <t>LUMINÁRIA REFLETORA PARA ILUMINAÇÃO PÚBLICA COM LÂMPADA VAPOR DE MERCÚRIO, 6 REFLETORES DE 400W EM POSTE DE CONCRETO COM 9 M DE ALTURA (COMPLETA)</t>
  </si>
  <si>
    <t>LUMINÁRIA REFLETORA PARA ILUMINAÇÃO PÚBLICA COM LÂMPADA VAPOR DE MERCÚRIO, 3 REFLETORES DE 400W EM POSTE DE CONCRETO COM 11 M DE ALTURA (COMPLETA)</t>
  </si>
  <si>
    <t>ELE-PAD-110</t>
  </si>
  <si>
    <t>ELE-PAD-115</t>
  </si>
  <si>
    <t>ELE-PAD-120</t>
  </si>
  <si>
    <t>ISOLADOR ROLDANA</t>
  </si>
  <si>
    <t>POSTE DE AÇO PARA ENTRADA DE ENERGIA</t>
  </si>
  <si>
    <t>ARMAÇÃO SECUNDARIA DE UM ESTRIBO</t>
  </si>
  <si>
    <t>QUADRO DE DISTRIBUIÇÃO DE LUZ EM PVC DE EMBUTIR, ATÉ 8 DIVISÕES MODULARES, DIMENSÕES EXTERNAS 160 X 240 X 89 MM</t>
  </si>
  <si>
    <t>ELE-QUA-032</t>
  </si>
  <si>
    <t>ELE-QUA-035</t>
  </si>
  <si>
    <t>QUADRO DE COMANDO PARA BOMBA P = 0,5 CV, RECALQUE</t>
  </si>
  <si>
    <t>QUADRO DE DISTRIBUIÇÃO DE LUZ EM PVC DE EMBUTIR, ATÉ 16 DIVISÕES MODULARES, DIMENSÕES EXTERNAS 260 X 310 X 85 MM</t>
  </si>
  <si>
    <t>ELE-TPO-005</t>
  </si>
  <si>
    <t>ENR-001</t>
  </si>
  <si>
    <t>ENR-PED-005</t>
  </si>
  <si>
    <t>ENROCAMENTO COM PEDRA DE MÃO JOGADA, INCLUSIVE FORNECIMENTO</t>
  </si>
  <si>
    <t>ENROCAMENTO</t>
  </si>
  <si>
    <t>TAMPÃO DE ALUMÍNIO</t>
  </si>
  <si>
    <t>EQP-PLA-070</t>
  </si>
  <si>
    <t>EQP-PLA-065</t>
  </si>
  <si>
    <t>EQP-PLA-060</t>
  </si>
  <si>
    <t>PASSARELA</t>
  </si>
  <si>
    <t>PARALELAS</t>
  </si>
  <si>
    <t>ESQUI</t>
  </si>
  <si>
    <t>PORTA EM MADEIRA DE LEI REVESTIDA EM LAMINADO MELAMÍNICO, COM MARCO EM ALUMÍNIO ANODIZADO NATURAL, TARJETA LIVRE/OCUPADO E DOBRADIÇAS - 60 X 165 CM</t>
  </si>
  <si>
    <t>ESQ-POR-040</t>
  </si>
  <si>
    <t>ESQ-POR-045</t>
  </si>
  <si>
    <t>PORTA DE ABRIR, MADEIRA DE LEI PRANCHETA PARA PINTURA COMPLETA 60 X 210 CM,COM FERRAGENS EM FERRO LATONADO</t>
  </si>
  <si>
    <t>PORTA DE ABRIR, MADEIRA DE LEI PRANCHETA PARA PINTURA COMPLETA 70 X 210 CM,COM FERRAGENS EM FERRO LATONADO</t>
  </si>
  <si>
    <t>EST-CON-090</t>
  </si>
  <si>
    <t>EST-CON-091</t>
  </si>
  <si>
    <t>EST-CON-095</t>
  </si>
  <si>
    <t>FORNECIMENTO E LANÇAMENTO DE CONCRETO ESTRUTURAL USINADO FCK &gt;= 40 MPA, BRITA 1 EM ESTRUTURA</t>
  </si>
  <si>
    <t>FORNECIMENTO E LANÇAMENTO DE CONCRETO ESTRUTURAL USINADO FCK &gt;= 35 MPA, BRITA 1 EM ESTRUTURA</t>
  </si>
  <si>
    <t>FORNECIMENTO E LANÇAMENTO DE CONCRETO ESTRUTURAL USINADO FCK &gt;= 30 MPA, BRITA 1 EM ESTRUTURA</t>
  </si>
  <si>
    <t>ESCARIFICAÇÃO MANUAL , CORTE DE CONCRETO ATÉ 3 CM DE PROFUNDIDADE</t>
  </si>
  <si>
    <t>EST-GRO-005</t>
  </si>
  <si>
    <t>EST-GRO-010</t>
  </si>
  <si>
    <t>GROUT - PREPARO E LANÇAMENTO COM ARGAMASSA DE CIMENTO, CAL HIDRATADA, AREIA SEM PENEIRAR E PEDRICO TRAÇO 1:0,1:3:2</t>
  </si>
  <si>
    <t>FORNECIMENTO E APLICAÇÃO DE GROUT PARA ANCORAGENS, RECUPERAÇÕES ESTRUTURAIS E USO EM GERAL</t>
  </si>
  <si>
    <t>EST-MET-115</t>
  </si>
  <si>
    <t>ESTRUTURA de alumínio em duas águas , espaçamento entre tesouras de 3 a 6 m, vão de 40 m</t>
  </si>
  <si>
    <t>FOR-001</t>
  </si>
  <si>
    <t>FOR-GES-005</t>
  </si>
  <si>
    <t>FORRO DE GESSO EM PLACAS 60 X 60 CM LISO</t>
  </si>
  <si>
    <t>FORROS</t>
  </si>
  <si>
    <t>FUN-HEL-006</t>
  </si>
  <si>
    <t>FUN-HEL-010</t>
  </si>
  <si>
    <t>FUN-HEL-015</t>
  </si>
  <si>
    <t>EXECUÇÃO DE ESTACA TIPO HÉLICE CONTÍNUA D = 500 MM, EXCETO CONCRETO</t>
  </si>
  <si>
    <t>EXECUÇÃO DE ESTACA TIPO HÉLICE CONTÍNUA D = 400 MM, EXCETO CONCRETO</t>
  </si>
  <si>
    <t>MOBILIZAÇÃO E DESMOBILIZAÇÃO DE EQUIPAMENTO PARA ESTACA TIPO HÉLICE CONTÍNUA DMT DE 50,1 A 100 KM</t>
  </si>
  <si>
    <t>FUN-STR-020</t>
  </si>
  <si>
    <t>FUN-STR-025</t>
  </si>
  <si>
    <t>FUN-TRA-005</t>
  </si>
  <si>
    <t>PERFURAÇÃO DE ESTACA BROCA A TRADO MANUAL D = 150 MM</t>
  </si>
  <si>
    <t>ESCAVAÇÃO E CONCRETAGEM ESTACA TIPO STRAUSS MOLDADA "IN LOCO" D = 520 MM</t>
  </si>
  <si>
    <t>ESCAVAÇÃO E CONCRETAGEM ESTACA TIPO STRAUSS MOLDADA "IN LOCO" D = 420 MM</t>
  </si>
  <si>
    <t>CRAVAÇÃO DE TUBULÃO A CÉU ABERTO, COM CAMISA DE CONCRETO PRÉ-MOLDADO, EM MATERIAL DE 1a. CATEGORIA, EXCLUSIVE CONCRETO PARA CAMISA</t>
  </si>
  <si>
    <t>FUN-TUB-011</t>
  </si>
  <si>
    <t>CRAVAÇÃO DE TUBULÃO A CÉU ABERTO, COM CAMISA DE CONCRETO PRÉ-MOLDADO, EM MATERIAL DE 2a. CATEGORIA, EXCLUSIVE CONCRETO PARA CAMISA</t>
  </si>
  <si>
    <t>FUN-CON-100</t>
  </si>
  <si>
    <t>FUN-CON-105</t>
  </si>
  <si>
    <t>FUN-CON-106</t>
  </si>
  <si>
    <t>FORNECIMENTO E LANÇAMENTO DE CONCRETO ESTRUTURAL USINADO FCK &gt;= 35 MPA, BRITA 1 EM FUNDAÇÃO</t>
  </si>
  <si>
    <t>FORNECIMENTO E LANÇAMENTO DE CONCRETO ESTRUTURAL USINADO FCK &gt;= 30 MPA, BRITA 1 EM FUNDAÇÃO</t>
  </si>
  <si>
    <t>FORNECIMENTO E LANÇAMENTO DE CONCRETO ESTRUTURAL USINADO FCK &gt;= 25 MPA, BRITA 1 EM FUNDAÇÃO</t>
  </si>
  <si>
    <t>GAS-COT-005</t>
  </si>
  <si>
    <t>GAS-DEP-005</t>
  </si>
  <si>
    <t>GAS-MAN-005</t>
  </si>
  <si>
    <t>MANGUEIRA PLÁSTICA PARA GÁS D = 3/8" X 1,50 M</t>
  </si>
  <si>
    <t>DEPÓSITO PARA CILINDRO DE GÁS (GLP) - PADRÃO DEOP</t>
  </si>
  <si>
    <t>COTOVELO FERRO MALEAVEL 90º 300# 1/2" NPT</t>
  </si>
  <si>
    <t>HID-BOM-010</t>
  </si>
  <si>
    <t>HID-BOM-015</t>
  </si>
  <si>
    <t>HID-BOM-020</t>
  </si>
  <si>
    <t>MOTO-BOMBA 1 CV SUCÇÃO = 1 1/2" R = 1 1/4", VM = 5M3/H, HM = 16 M</t>
  </si>
  <si>
    <t>MOTO-BOMBA 0,5 CV VM = 5M3/H 1 1/2" R = 1 1/2", TRIFÁSICA</t>
  </si>
  <si>
    <t>BOMBA CENTRÍFUGA DE SUCÇÃO E RECALQUE 1/2 HP D = 3"</t>
  </si>
  <si>
    <t>HID-CXS-085</t>
  </si>
  <si>
    <t>HID-CXS-090</t>
  </si>
  <si>
    <t>HID-CXS-095</t>
  </si>
  <si>
    <t>CAIXA ALVENARIA 80 X 80 X 40 CM, TAMPA EM CONCRETO-INSPEÇÃO /PASSAGEM, INCLUSIVE ESCAVAÇÃO, REATERRO E BOTA-FORA</t>
  </si>
  <si>
    <t>CAIXA ALVENARIA 70 X 70 X 110 CM, TAMPA EM CONCRETO-INSPEÇÃO /PASSAGEM, INCLUSIVE ESCAVAÇÃO, REATERRO E BOTA-FORA</t>
  </si>
  <si>
    <t>CAIXA ALVENARIA 70 X 70 X 80 CM, TAMPA EM CONCRETO-INSPEÇÃO /PASSAGEM, INCLUSIVE ESCAVAÇÃO, REATERRO E BOTA-FORA</t>
  </si>
  <si>
    <t>HID-CXS-255</t>
  </si>
  <si>
    <t>HID-CXS-260</t>
  </si>
  <si>
    <t>HID-CXS-265</t>
  </si>
  <si>
    <t>CAIXA ALVENARIA 80 X 80 X 140 CM, TAMPA EM GRELHA DE AÇOPASSAGEM, INCLUSIVE ESCAVAÇÃO, REATERRO E BOTA-FORA</t>
  </si>
  <si>
    <t>CAIXA ALVENARIA 80 X 80 X 100 CM, TAMPA EM GRELHA DE AÇOPASSAGEM, INCLUSIVE ESCAVAÇÃO, REATERRO E BOTA-FORA</t>
  </si>
  <si>
    <t>CAIXA ALVENARIA 80 X 80 X 80 CM, TAMPA EM GRELHA DE AÇOPASSAGEM, INCLUSIVE ESCAVAÇÃO, REATERRO E BOTA-FORA</t>
  </si>
  <si>
    <t>HID-RAL-007</t>
  </si>
  <si>
    <t>HID-RAL-006</t>
  </si>
  <si>
    <t>HID-RAL-005</t>
  </si>
  <si>
    <t>RALO SIFONADO PVC CÔNICO ALTURA REGULÁVEL 100 X 40 MM COM GRELHA METÁLICA</t>
  </si>
  <si>
    <t>RALO SIFONADO PVC QUADRADO 100 X 53 X 40 MM COM GRELHA BRANCA</t>
  </si>
  <si>
    <t>RALO SIFONADO PVC CÔNICO 100 X 40 MM COM GRELHA REDONDA</t>
  </si>
  <si>
    <t>HID-REG-130</t>
  </si>
  <si>
    <t>HID-SEC-005</t>
  </si>
  <si>
    <t>HID-SIF-005</t>
  </si>
  <si>
    <t>CAIXA SIFONADA EM PVC COM GRELHA QUADRADA150 X 150 X 50 MM</t>
  </si>
  <si>
    <t>CAIXA SECA DE PVC RÍGIDO , 100 X 100 X 40 MM</t>
  </si>
  <si>
    <t>REGISTRO DE GAVETA BRUTO D = 75 MM (2 1/2"), COM VOLANTE</t>
  </si>
  <si>
    <t>HID-TUB-090</t>
  </si>
  <si>
    <t>HID-TUB-095</t>
  </si>
  <si>
    <t>HID-TUB-100</t>
  </si>
  <si>
    <t>TUBO AÇO GALVANIZADO INCLUSIVE CONEXÕES E SUPORTES , 20 MM</t>
  </si>
  <si>
    <t>TUBO AÇO GALVANIZADO INCLUSIVE CONEXÕES E SUPORTES , 15 MM</t>
  </si>
  <si>
    <t>TUBO PVC ESGOTO, REFORÇADO PB, VIROLA E ANEL - INCLUSIVE CONEXÕES E SUPORTES, 150 MM</t>
  </si>
  <si>
    <t>HID-TUB-240</t>
  </si>
  <si>
    <t>HID-TUB-245</t>
  </si>
  <si>
    <t>HID-TUB-250</t>
  </si>
  <si>
    <t>TUBO DE POLIPROPILENO VERDE, PRESSÃO DE 20 KGF/CM², INCLUSIVE CONEXÕES E SUPORTES, 50 MM</t>
  </si>
  <si>
    <t>TUBO DE POLIPROPILENO VERDE, PRESSÃO DE 20 KGF/CM², INCLUSIVE CONEXÕES E SUPORTES, 40 MM</t>
  </si>
  <si>
    <t>TUBO DE POLIPROPILENO VERDE, PRESSÃO DE 20 KGF/CM², INCLUSIVE CONEXÕES E SUPORTES, 32 MM</t>
  </si>
  <si>
    <t>IIO-001</t>
  </si>
  <si>
    <t>IIO-ARE-070</t>
  </si>
  <si>
    <t>IIO-BAR-005</t>
  </si>
  <si>
    <t>BARRACÃO PESSOAL - VESTÁRIO TIPO I, A = 25,41 m2 (OBRA DE PEQUENO PORTE, EFETIVO ATÉ 30 HOMENS) - PADRÃO DEOP</t>
  </si>
  <si>
    <t>ÁREA COBERTA EM TELHA FIBROCIMENTO PARA BANCAS - PADRÃO DEOP</t>
  </si>
  <si>
    <t>INSTALAÇÕES INICIAIS DA OBRA</t>
  </si>
  <si>
    <t>IMPERMEABILIZAÇÃO COM ARGAMASSA TRAÇO 1:3, E = 2,50 CM COM ADITIVO</t>
  </si>
  <si>
    <t>IMP-ASF-005</t>
  </si>
  <si>
    <t>IMP-CAM-005</t>
  </si>
  <si>
    <t>CAMADA DE REGULARIZAÇÃO ARGAMASSA TRAÇO 1:3, ESPESSURA MÉDIA 3,0 CM</t>
  </si>
  <si>
    <t>IMPERMEABILIZAÇÃO COM MANTA ASFÁLTICA PRÉ-FABRICADA, E = 4 MM</t>
  </si>
  <si>
    <t>IMP-RES-020</t>
  </si>
  <si>
    <t>IMP-RES-025</t>
  </si>
  <si>
    <t>IMPERMEABILIZAÇÃO interna de reservatório e piscina , utilizando manta asfáltica com armadura de filme de polietileno</t>
  </si>
  <si>
    <t>IMPERMEABILIZAÇÃO de piscina ou reservatório elevado , sujeitos à fissuração através de aplicação direta na estrutura de impermeabilizante estrutural e membrana elástica</t>
  </si>
  <si>
    <t>INC-MAN-020</t>
  </si>
  <si>
    <t>INC-PLA-005</t>
  </si>
  <si>
    <t>INC-PLA-010</t>
  </si>
  <si>
    <t>PLACA FOTOLUMINESCENTE "E8" - 300 X 300 MM</t>
  </si>
  <si>
    <t>MANÔMETRO WILLY, MOD. 2 1/2", ESCALA DE LEITURA DE 0 A 100 PSI</t>
  </si>
  <si>
    <t>PLACA FOTOLUMINESCENTE "E5" - 300 X 300 MM</t>
  </si>
  <si>
    <t>INST-TOM-005</t>
  </si>
  <si>
    <t>INST-TEL-005</t>
  </si>
  <si>
    <t>PONTO DE TELEFONE, INCLUINDO ELETRODUTO DE PVC RÍGIDO E CAIXA COM ESPELHO</t>
  </si>
  <si>
    <t>PONTO DE TOMADA DE EMBUTIR, INCLUINDO ELETRODUTO DE PVC RÍGIDO E CAIXA COM ESPELHO</t>
  </si>
  <si>
    <t>LAJ-REV-045</t>
  </si>
  <si>
    <t>LAJ-REV-055</t>
  </si>
  <si>
    <t>LAJ-REV-050</t>
  </si>
  <si>
    <t>LAJE PRÉ-MOLDADA, A REVESTIR, INCLUSIVE CAPEAMENTO E = 4 CM, SC = 300 KG/M2, L = 4,00 M</t>
  </si>
  <si>
    <t>LAJE PRÉ-MOLDADA, A REVESTIR, INCLUSIVE CAPEAMENTO E = 4 CM, SC = 300 KG/M2, L = 5,00 M</t>
  </si>
  <si>
    <t>LAJE PRÉ-MOLDADA, A REVESTIR, INCLUSIVE CAPEAMENTO E = 4 CM, SC = 370 KG/M2</t>
  </si>
  <si>
    <t>LOU-TAN-025</t>
  </si>
  <si>
    <t>LOU-TAN-030</t>
  </si>
  <si>
    <t>LOU-TAN-035</t>
  </si>
  <si>
    <t>TANQUE EM POLIPROPILENO , 15 LITROS, DIMENSÕES 49 X 43 X 28 CM</t>
  </si>
  <si>
    <t>TANQUE 02 BOJOS PRÉ-MOLDADO DE CONCRETO COM ACABAMENTO EM MARMORITE CINZA</t>
  </si>
  <si>
    <t>TANQUE 01 BOJO, PRÉ-MOLDADO DE CONCRETO COM ACABAMENTO EM MARMORITE CINZA</t>
  </si>
  <si>
    <t>MET-TOR-010</t>
  </si>
  <si>
    <t>MET-TOR-015</t>
  </si>
  <si>
    <t>MET-TOR-020</t>
  </si>
  <si>
    <t>TORNEIRA DE PAREDE PARA PIA DE COZINHA BICA MÓVEL EM METAL CROMADA 1/2"</t>
  </si>
  <si>
    <t>TORNEIRA DE MESA PARA PIA DE COZINHA BICA MÓVEL EM METAL CROMADA 1/2"</t>
  </si>
  <si>
    <t>TORNEIRA DE IRRIGAÇÃO D = 1/2"</t>
  </si>
  <si>
    <t>MET-VAL-070</t>
  </si>
  <si>
    <t>MET-VAS-005</t>
  </si>
  <si>
    <t>MOB-001</t>
  </si>
  <si>
    <t>MOBILIZAÇÃO E DESMOBILIZAÇÃO DE OBRA - para obras que exigem a utilização de grande quantidade de equipamentos e são executadas em locais distantes de centros urbanos</t>
  </si>
  <si>
    <t>COBRE BOLSA CROMADA PARA VASO</t>
  </si>
  <si>
    <t>VÁLVULA DE RETENÇÃO HORIZONTAL OU VERTICAL, Ø 100 MM (4")</t>
  </si>
  <si>
    <t>OBR-VIA-005</t>
  </si>
  <si>
    <t>OBR-VIA-010</t>
  </si>
  <si>
    <t>OBR-VIA-015</t>
  </si>
  <si>
    <t>ESCAVAÇÃO E CARGA COM TRATOR E CARREGADEIRA (MATERIAL DE 1ª CATEGORIA)</t>
  </si>
  <si>
    <t>CORTE DE ÁRVORE COM MOTO-SERRA</t>
  </si>
  <si>
    <t>DESMATAMENTO, DESTOCAMENTO E LIMPEZA DE ÁRVORES, ARBUSTOS E VEGETAÇÃO RASTEIRA E = 30 CM</t>
  </si>
  <si>
    <t>OBR-VIA-152</t>
  </si>
  <si>
    <t>OBR-VIA-153</t>
  </si>
  <si>
    <t>EXECUÇÃO DE BASE DE MINÉRIO, INCLUINDO CARGA, DESCARGA, ESPALHAMENTO E COMPACTAÇÃO DO MATERIAL, EXCLUSIVE AQUISIÇÃO E TRANSPORTE DO MATERIAL (PROCTOR INTERMEDIÁRIO)</t>
  </si>
  <si>
    <t>EXECUÇÃO DE BASE DE MINÉRIO, INCLUINDO CARGA, DESCARGA, ESPALHAMENTO E COMPACTAÇÃO DO MATERIAL, EXCLUSIVE AQUISIÇÃO E TRANSPORTE DO MATERIAL (PROCTOR INTERMODIFICADO)</t>
  </si>
  <si>
    <t>OBR-VIA-217</t>
  </si>
  <si>
    <t>OBR-VIA-218</t>
  </si>
  <si>
    <t>PISO DE CONCRETO PRÉ-MOLDADO INTERTRAVADO E = 8 CM - FCK = 35 MPA, INCLUINDO FORNECIMENTO E TRANSPORTE DE TODOS OS MATERIAIS, COLCHÃO DE ASSENTAMENTO E = 6 CM</t>
  </si>
  <si>
    <t>PISO DE CONCRETO PRÉ-MOLDADO INTERTRAVADO E = 10 CM - FCK = 35 MPA, INCLUINDO FORNECIMENTO E TRANSPORTE DE TODOS OS MATERIAIS, COLCHÃO DE ASSENTAMENTO E = 6 CM</t>
  </si>
  <si>
    <t>OBR-VIA-360</t>
  </si>
  <si>
    <t>OBR-VIA-361</t>
  </si>
  <si>
    <t>OBR-VIA-365</t>
  </si>
  <si>
    <t>TRANSPORTE DE AGREGADO DMT DE 30 A 50 KM</t>
  </si>
  <si>
    <t>TRANSPORTE DE AGREGADO DMT DE 25 A 30 KM</t>
  </si>
  <si>
    <t>TRANSPORTE DE AGREGADO DMT DE 20 A 25 KM</t>
  </si>
  <si>
    <t>PIN-ACR-011</t>
  </si>
  <si>
    <t>PIN-ACR-016</t>
  </si>
  <si>
    <t>PIN-ACR-015</t>
  </si>
  <si>
    <t>PINTURA ACRÍLICA, EM TETOS, 3 DEMÃOS SEM MASSA CORRIDA, EXCLUSIVE FUNDO SELADOR</t>
  </si>
  <si>
    <t>PINTURA ACRÍLICA, EM PAREDES, 2 DEMÃOS COM MASSA CORRIDA PVA, EXCLUSIVE FUNDO SELADOR</t>
  </si>
  <si>
    <t>PINTURA ACRÍLICA, EM TETOS, 2 DEMÃOS COM MASSA CORRIDA PVA, EXCLUSIVE FUNDO SELADOR</t>
  </si>
  <si>
    <t>PIN-EPO-010</t>
  </si>
  <si>
    <t>PIN-EPO-015</t>
  </si>
  <si>
    <t>PIN-EPO-020</t>
  </si>
  <si>
    <t>PINTURA EPÓXI DE FAIXAS DE DEMARCAÇÃO DE PISO</t>
  </si>
  <si>
    <t>LIXAMENTO, EMASSAMENTO EPÓXI E PINTURA EPÓXI EM PAREDES</t>
  </si>
  <si>
    <t>PINTURA EPÓXI AÇO CARBONO COM 2 DEMÃOS DE TINTA BASE EPÓXI COM REVOLVER</t>
  </si>
  <si>
    <t>PIN-SIN-010</t>
  </si>
  <si>
    <t>PIN-TEX-005</t>
  </si>
  <si>
    <t>PIN-TEX-010</t>
  </si>
  <si>
    <t>PINTURA TEXTURIZADA COM DESEMPENADEIRA DE AÇO, LIXAMENTO E FUNDO SELADOR</t>
  </si>
  <si>
    <t>TEXTURA TIPO GRAFIATO SOBRE PAREDE, LIXAMENTO E FUNDO SELADOR</t>
  </si>
  <si>
    <t>SINALIZAÇÃO DE VAGA DE ESTACIONAMENTO PARA PORTADORES DE NECESSIDADES ESPECIAIS SOBRE PAVIMENTAÇÃO URBANA</t>
  </si>
  <si>
    <t>PIS-CIM-025</t>
  </si>
  <si>
    <t>PIS-CIM-030</t>
  </si>
  <si>
    <t>PIS-CIM-035</t>
  </si>
  <si>
    <t>PISO CIMENTADO DESEMPENADO E FELTRADO, ARGAMASSA 1:3, JUNTAS PL 17 X 30 E = 2,50 CM, COM JUNTA DE 0,60 X 0,60 M</t>
  </si>
  <si>
    <t>PISO CIMENTADO DESEMPENADO E FELTRADO, ARGAMASSA 1:3, JUNTAS PL 17 X 30 E = 3 CM, COM JUNTA DE 0,60 X 0,60 M</t>
  </si>
  <si>
    <t>PISO CIMENTADO DESEMPENADO E FELTRADO, ARGAMASSA 1:3, JUNTAS PL 17 X 30 E = 5 CM, COM JUNTA DE 1 X 1 M</t>
  </si>
  <si>
    <t>PIS-LAD-020</t>
  </si>
  <si>
    <t>PIS-LAD-025</t>
  </si>
  <si>
    <t>PIS-LAD-030</t>
  </si>
  <si>
    <t>PISO DE LADRILHO HIDRÁULICO 25 X 25 CM, DE DUAS CORES</t>
  </si>
  <si>
    <t>PISO DE LADRILHO HIDRÁULICO 25 X 25 CM, DE UMA COR</t>
  </si>
  <si>
    <t>PISO DE LADRILHO HIDRÁULICO 25 X 25 CM, NA COR NATURAL</t>
  </si>
  <si>
    <t>PIS-MIT-015</t>
  </si>
  <si>
    <t>PIS-MIT-020</t>
  </si>
  <si>
    <t>PISO EM MARMORITE ACABAMENTO FULGER, COR CIMENTO NATURAL COM GRÂNULOS BRANCOS, COM JUNTAS DE PLASTICO FORMANDO QUADROS DE APROXIMADAMENTE 100 X 100 CM</t>
  </si>
  <si>
    <t>PISO EM MARMORITE ACABAMENTO FULGER, COR VERMELHA - JUNTA PLÁSTICA 1 X 1 M</t>
  </si>
  <si>
    <t>PLU-CAL-010</t>
  </si>
  <si>
    <t>PLU-CAL-015</t>
  </si>
  <si>
    <t>CALHA DE CHAPA GALVANIZADA Nº. 22 GSG, DESENVOLVIMENTO = 40 CM</t>
  </si>
  <si>
    <t>CALHA DE CHAPA GALVANIZADA Nº. 22 GSG, DESENVOLVIMENTO = 50 CM</t>
  </si>
  <si>
    <t>RUFO E CONTRA-RUFO DE CHAPA GALVANIZADA Nº. 24, DESENVOLVIMENTO = 60 CM</t>
  </si>
  <si>
    <t>RUFO E CONTRA-RUFO DE CHAPA GALVANIZADA Nº. 24, DESENVOLVIMENTO = 70 CM</t>
  </si>
  <si>
    <t>PLU-RUF-035</t>
  </si>
  <si>
    <t>PLU-RUF-040</t>
  </si>
  <si>
    <t>RUFO E CONTRA-RUFO DE CHAPA GALVANIZADA Nº. 26, DESENVOLVIMENTO = 15 CM</t>
  </si>
  <si>
    <t>REV-ARD-010</t>
  </si>
  <si>
    <t>REV-AZU-005</t>
  </si>
  <si>
    <t>REVESTIMENTO COM AZULEJO BRANCO 15 X 15 CM EM DIAGONAL, ASSENTADO COM ARGAMASSA PRÉ-FABRICADA, INCLUSIVE REJUNTAMENTO</t>
  </si>
  <si>
    <t>REVESTIMENTO EM ARDÓSIA 40 X 40 CM</t>
  </si>
  <si>
    <t>REV-NAT-005</t>
  </si>
  <si>
    <t>REV-NAT-010</t>
  </si>
  <si>
    <t>REV-NAT-015</t>
  </si>
  <si>
    <t>REVESTIMENTO NATADO LISO COM ARGAMASSA 1:4, CIMENTO E AREIA</t>
  </si>
  <si>
    <t>REVESTIMENTO NATADO LISO COM ARGAMASSA 1:3, CIMENTO E AREIA</t>
  </si>
  <si>
    <t>REVESTIMENTO NATADO LISO COM ARGAMASSA 1:3, CIMENTO E AREIA ADITIVO IMPERMEABILIZANTE</t>
  </si>
  <si>
    <t>ROD-MAR-005</t>
  </si>
  <si>
    <t>ROD-MAR-010</t>
  </si>
  <si>
    <t>ROD-MAR-015</t>
  </si>
  <si>
    <t>RODAPÉ DE MÁRMORE BRANCO H = 5 CM</t>
  </si>
  <si>
    <t>RODAPÉ DE MÁRMORE BRANCO H = 7 CM</t>
  </si>
  <si>
    <t>RODAPÉ DE MÁRMORE BRANCO H = 10 CM</t>
  </si>
  <si>
    <t>SEDS-ESQ-090</t>
  </si>
  <si>
    <t>SEDS-GRE-005</t>
  </si>
  <si>
    <t>SEDS-GRE-010</t>
  </si>
  <si>
    <t>GRELHA EM AÇO INOX L = 20 CM - PADRÃO SEDS</t>
  </si>
  <si>
    <t>GRELHA METÁLICA 20 X 20 CM - PADRÃO SEDS</t>
  </si>
  <si>
    <t>GRADE FIXA E PORTA DE ABRIR COM GRADE E CHAPA E TRANCA DE SEGURANÇA</t>
  </si>
  <si>
    <t>SEE-SER-175</t>
  </si>
  <si>
    <t>SEE-TEL-005</t>
  </si>
  <si>
    <t>TF- (350 X 72 CM) TELA FIXA SOLDADA ENTRE PILARETES METÁLICOS DE SUSTENTAÇÃO DAS TERÇAS EM PERFIL CANTONEIRA E TELA CORRUGADA</t>
  </si>
  <si>
    <t>J9 - (140 cm x 175 cm) DE ABRIR, DUAS PORTAS, EM CHAPA METÁLICA DE FERRO ASSENTADA COM PARAFUSOS E BUCHA, CONFORME DETALHE E ESPECIFICAÇÕES</t>
  </si>
  <si>
    <t>SER-COR-040</t>
  </si>
  <si>
    <t>SER-COR-045</t>
  </si>
  <si>
    <t>GUARDA-CORPO EM AÇO INOX D = 1 1/2", COM SUBDIVISÕES EM TUBO DE AÇO INOX D = 1/2", H = 1,05 M</t>
  </si>
  <si>
    <t>GUARDA-CORPO EM AÇO INOX D = 1 1/2", COM SUBDIVISÕES EM TUBO DE AÇO INOX D = 1/2", H = 1,05 M - COM CORRIMÃO DUPLO DE TUBO DE AÇO INOX D = 1 1/2"</t>
  </si>
  <si>
    <t>SER-POR-025</t>
  </si>
  <si>
    <t>SER-POR-020</t>
  </si>
  <si>
    <t>PORTA COMPLETA, ESTRUTURA E MARCO EM CHAPA DOBRADA - 90 X 210 CM</t>
  </si>
  <si>
    <t>PS - PORTA DE SANITÁRIO COMPLETA, COM BATENTES DE FERRO, ESTRUTURA EM METALON 20 X 30 MM, FOLHA EM CHAPA GALVANIZADA Nº. 18, TRANQUETA E DOBRADIÇAS - 60 X 150 CM</t>
  </si>
  <si>
    <t>SOL-MAR-006</t>
  </si>
  <si>
    <t>SOL-MAR-005</t>
  </si>
  <si>
    <t>SOL-GRA-010</t>
  </si>
  <si>
    <t>SOLEIRA DE GRANITO CINZA ANDORINHA E = 3 CM</t>
  </si>
  <si>
    <t>SOLEIRA DE MÁRMORE BRANCO E = 2 CM</t>
  </si>
  <si>
    <t>SOLEIRA DE MARMORITE, COR CIMENTO NATURAL, E = 3 CM</t>
  </si>
  <si>
    <t>TER-ESC-015</t>
  </si>
  <si>
    <t>TER-ESC-020</t>
  </si>
  <si>
    <t>ESCAVAÇÃO E CARGA MECANIZADA EM MATERIAL DE 2ª CATEGORIA</t>
  </si>
  <si>
    <t>ESCAVAÇÃO E CARGA MECANIZADA EM MATERIAL DE 1ª CATEGORIA</t>
  </si>
  <si>
    <t>TRA-CAM-015</t>
  </si>
  <si>
    <t>TRA-CAM-020</t>
  </si>
  <si>
    <t>TRA-CAR-005</t>
  </si>
  <si>
    <t>CARGA DE MATERIAL DE QUALQUER NATUREZA SOBRE CAMINHÃO - MANUAL</t>
  </si>
  <si>
    <t>TRANSPORTE DE MATERIAL DE QUALQUER NATUREZA EM CAMINHÃO DMT &gt; 5 KM (DENTRO DO PERÍMETRO URBANO)</t>
  </si>
  <si>
    <t>TRANSPORTE DE MATERIAL DE QUALQUER NATUREZA EM CAMINHÃO 2 KM &lt; DMT &lt;= 5 KM (DENTRO DO PERÍMETRO URBANO)</t>
  </si>
  <si>
    <t>M3KM</t>
  </si>
  <si>
    <t>T X KM</t>
  </si>
  <si>
    <t>CAIXA DE EQUALIZAÇÃO DE EMBUTIR COM SAIDAS NAS PARTES SUPERIOR E INFERIOR PARA ELETRODUTO DE 25MM (1"), 20 X 20 X 14 MM, COM NOVE TERMINAIS</t>
  </si>
  <si>
    <t>TABELA DE SERVIÇOS</t>
  </si>
  <si>
    <t>Código</t>
  </si>
  <si>
    <t>Unidade</t>
  </si>
  <si>
    <t>Preço (R$)</t>
  </si>
  <si>
    <t>Colunas1</t>
  </si>
  <si>
    <t>Colunas2</t>
  </si>
  <si>
    <t>Colunas3</t>
  </si>
  <si>
    <t>Colunas4</t>
  </si>
  <si>
    <t>PLANILHA ORÇAMENTÁRIA DE CUSTOS</t>
  </si>
  <si>
    <t xml:space="preserve">FORMA DE EXECUÇÃO: </t>
  </si>
  <si>
    <t>INDIRETA</t>
  </si>
  <si>
    <t>ITEM</t>
  </si>
  <si>
    <t>CÓDIGO</t>
  </si>
  <si>
    <t>DESCRIÇÃO</t>
  </si>
  <si>
    <t>UNIDADE</t>
  </si>
  <si>
    <t>QUANTIDADE</t>
  </si>
  <si>
    <t>PREÇO TOTAL</t>
  </si>
  <si>
    <t>2.1</t>
  </si>
  <si>
    <t>2.2</t>
  </si>
  <si>
    <t>2.3</t>
  </si>
  <si>
    <t>TOTAL GERAL DA OBRA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</si>
  <si>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</si>
  <si>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</si>
  <si>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</si>
  <si>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</si>
  <si>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</si>
  <si>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</si>
  <si>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</si>
  <si>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</si>
  <si>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</si>
  <si>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VERGAS</t>
  </si>
  <si>
    <t>1.1</t>
  </si>
  <si>
    <t>PREÇO UNITÁRIO S/ BDI</t>
  </si>
  <si>
    <t>PREÇO UNITÁRIO C/ BDI</t>
  </si>
  <si>
    <t xml:space="preserve">                          </t>
  </si>
  <si>
    <t>4.1</t>
  </si>
  <si>
    <t>(    )</t>
  </si>
  <si>
    <t>DIRETA</t>
  </si>
  <si>
    <t>(  x  )</t>
  </si>
  <si>
    <t xml:space="preserve">PRAZO DE EXECUÇÃO: </t>
  </si>
  <si>
    <t>BDI</t>
  </si>
  <si>
    <t>ED-50514</t>
  </si>
  <si>
    <t>SINAPI</t>
  </si>
  <si>
    <t>5.1</t>
  </si>
  <si>
    <t>5.2</t>
  </si>
  <si>
    <t>3.1</t>
  </si>
  <si>
    <t>6.1</t>
  </si>
  <si>
    <t>6.2</t>
  </si>
  <si>
    <t>6.3</t>
  </si>
  <si>
    <t>MEMÓRIA DE CÁLCULO</t>
  </si>
  <si>
    <t>DESCRIÇÃO DOS SERVIÇOS</t>
  </si>
  <si>
    <t>IDENTIFICAÇÃO DA OBRA</t>
  </si>
  <si>
    <t>LOCAL</t>
  </si>
  <si>
    <t>Comp. (m)</t>
  </si>
  <si>
    <t>Largura. (m)</t>
  </si>
  <si>
    <t>CONFORME PROJ.ARQ.</t>
  </si>
  <si>
    <t>Eng. Responsável:   __________________________________</t>
  </si>
  <si>
    <t>Nome:</t>
  </si>
  <si>
    <t>7.1</t>
  </si>
  <si>
    <t>ED-50266</t>
  </si>
  <si>
    <t>LIMPEZA FINAL PARA ENTREGA DA OBRA</t>
  </si>
  <si>
    <t>unidade</t>
  </si>
  <si>
    <t>Altura. (m)</t>
  </si>
  <si>
    <t>7.2</t>
  </si>
  <si>
    <t>8.1</t>
  </si>
  <si>
    <t>CREA:</t>
  </si>
  <si>
    <t>ED-28427</t>
  </si>
  <si>
    <t>FONTE</t>
  </si>
  <si>
    <t>SETOP</t>
  </si>
  <si>
    <t>8.2</t>
  </si>
  <si>
    <t>9.1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</si>
  <si>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</si>
  <si>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Perímetro</t>
  </si>
  <si>
    <t xml:space="preserve">VALOR DA OBRA: </t>
  </si>
  <si>
    <t>10.1</t>
  </si>
  <si>
    <t>ED-50730</t>
  </si>
  <si>
    <t>CHAPISCO COM ARGAMASSA, TRAÇO 1:2:3 (CIMENTO, AREIA E PEDRISCO), APLICADO COM COLHER, ESP. 5MM, INCLUSIVE ARGAMASSA COM PREPARO MECANIZADO</t>
  </si>
  <si>
    <t>SETOP C/DES - REGIÃO CENTRAL - JANEIRO/2025 | SINAPI C/DES - DEZEMBRO/2024</t>
  </si>
  <si>
    <t xml:space="preserve">REGIÃO/MÊS DE REFERÊNCIA: </t>
  </si>
  <si>
    <t>ISS      5%</t>
  </si>
  <si>
    <t>CONSTRUÇÃO DA NOVA SEDE DA CÂMARA LEGISLATIVA DE CANTAGALO/MG</t>
  </si>
  <si>
    <t>PAULO VINICIUS MIRANDA DA COSTA</t>
  </si>
  <si>
    <t>MG-229.774/D</t>
  </si>
  <si>
    <t>Eng Civil CREA MG-229.774/D</t>
  </si>
  <si>
    <t>MOBILIZAÇÃO - CANTEIRO DE OBRAS</t>
  </si>
  <si>
    <t>MOVIMENTO DE TERRA</t>
  </si>
  <si>
    <t>2.1.1</t>
  </si>
  <si>
    <t>2.1.2</t>
  </si>
  <si>
    <t>2.1.3</t>
  </si>
  <si>
    <t>2.1.4</t>
  </si>
  <si>
    <t>ED-51107</t>
  </si>
  <si>
    <t>ED-51120</t>
  </si>
  <si>
    <t>ED-51132</t>
  </si>
  <si>
    <t>ED-29231</t>
  </si>
  <si>
    <t>ESCAVAÇÃO MANUAL DE VALA COM PROFUNDIDADE MENOR OU IGUAL A 1,5M, INCLUSIVE DESCARGA LATERAL</t>
  </si>
  <si>
    <t>REATERRO MANUAL DE VALA, INCLUSIVE ESPALHAMENTO E COMPACTAÇÃO MANUAL COM SOQUETE</t>
  </si>
  <si>
    <t>CARGA MECÂNICA DE MATERIAL DE QUALQUER NATUREZA
SOBRE CAMINHÃO, EXCLUSIVE TRANSPORTE</t>
  </si>
  <si>
    <t>TRANSPORTE DE MATERIAL DE QUALQUER NATUREZA EM CAMINHÃO, DISTÂNCIA MAIOR QUE 2KM E MENOR OU IGUAL A 5KM, DENTRO DO PERÍMETRO URBANO, EXCLUSIVE CARGA, INCLUSIVE DESCARGA</t>
  </si>
  <si>
    <t>FUNDAÇÃO</t>
  </si>
  <si>
    <t>2.2.1</t>
  </si>
  <si>
    <t>2.2.2</t>
  </si>
  <si>
    <t>2.2.3</t>
  </si>
  <si>
    <t>2.2.4</t>
  </si>
  <si>
    <t>2.2.5</t>
  </si>
  <si>
    <t>ESTRUTURA</t>
  </si>
  <si>
    <t>2.3.1</t>
  </si>
  <si>
    <t>2.3.2</t>
  </si>
  <si>
    <t>2.3.3</t>
  </si>
  <si>
    <t>APILOAMENTO MANUAL EM FUNDO DE VALA COM SOQUETE,
EXCLUSIVE ESCAVAÇÃO</t>
  </si>
  <si>
    <t>ED-51093</t>
  </si>
  <si>
    <t>ED-48311</t>
  </si>
  <si>
    <t>CONCRETO MAGRO, TRAÇO 1:3:6, PREPARADO EM OBRA COM BETONEIRA, SEM FUNÇÃO ESTRUTURAL</t>
  </si>
  <si>
    <t>ED-48298</t>
  </si>
  <si>
    <t>CORTE, DOBRA E MONTAGEM DE AÇO CA-50/60, INCLUSIVE ESPAÇADOR</t>
  </si>
  <si>
    <t>IMPERMEABILIZAÇÃO</t>
  </si>
  <si>
    <t>ED-50174</t>
  </si>
  <si>
    <t>IMPERMEABILIZAÇÃO COM EMULSÃO ASFÁLTICA, DUAS (2) DEMÃOS</t>
  </si>
  <si>
    <t>COBERTURA</t>
  </si>
  <si>
    <t>REVESTIMENTOS-PISOS, PAREDES E TETOS</t>
  </si>
  <si>
    <t>6.1.1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</si>
  <si>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</si>
  <si>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</si>
  <si>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</si>
  <si>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</si>
  <si>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</si>
  <si>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</si>
  <si>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</si>
  <si>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</si>
  <si>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TETO</t>
  </si>
  <si>
    <t>PISO</t>
  </si>
  <si>
    <t>6.3.2</t>
  </si>
  <si>
    <t>ESQUADRIAS</t>
  </si>
  <si>
    <t>MADEIRA</t>
  </si>
  <si>
    <t>7.1.2</t>
  </si>
  <si>
    <t>7.1.3</t>
  </si>
  <si>
    <t>ALUMÍNIO</t>
  </si>
  <si>
    <t>7.2.1</t>
  </si>
  <si>
    <t>7.2.2</t>
  </si>
  <si>
    <t>7.2.3</t>
  </si>
  <si>
    <t>7.2.4</t>
  </si>
  <si>
    <t>7.2.5</t>
  </si>
  <si>
    <t>7.2.6</t>
  </si>
  <si>
    <t>7.2.7</t>
  </si>
  <si>
    <t>INSTALAÇÕES ELÉTRICAS</t>
  </si>
  <si>
    <t>PADRÃO DE ENTRADA TRIFÁSICO 125A AÉREO</t>
  </si>
  <si>
    <t>8.1.1</t>
  </si>
  <si>
    <t>8.2.1</t>
  </si>
  <si>
    <t>PONTOS ELÉTRICOS</t>
  </si>
  <si>
    <t>INSTALAÇÕES HIDROSSANITÁRIAS</t>
  </si>
  <si>
    <t>PONTOS DE HIDRÁULICA</t>
  </si>
  <si>
    <t>11.1</t>
  </si>
  <si>
    <t>11.2</t>
  </si>
  <si>
    <t>ADMINISTRAÇÃO LOCAL DA OBRA</t>
  </si>
  <si>
    <t>ED-50761</t>
  </si>
  <si>
    <t>ED-50982</t>
  </si>
  <si>
    <t>ED-50983</t>
  </si>
  <si>
    <t>ED-20588</t>
  </si>
  <si>
    <t>PREPARAÇÃO PARA EMASSAMENTO OU PINTURA (LÁTEX/ ACRÍLICA) EM PAREDE, INCLUSIVE UMA (1) DEMÃO DE SELADOR ACRÍLICO</t>
  </si>
  <si>
    <t>PORTÃO EM CHAPA DE AÇO GALVANIZADO, TIPO LAMBRIL, ESP. 1,25MM (GSG-18), COM REQUADRO EM TUBO DE AÇO (50X30)MM, ESP. 1,25MM, EXCLUSIVE CADEADO E PINTURA</t>
  </si>
  <si>
    <t>PORTÃO DE GRADE EM BARRA REDONDA 1/2" E REQUADRO EM BARRA CHATA 1.1/4"X3/16", EXCLUSIVE CADEADO E PINTURA</t>
  </si>
  <si>
    <t>ED-50933</t>
  </si>
  <si>
    <t>ASSENTAMENTO DE GRADIL OU PORTÃO METÁLICO DE AÇO OU FERRO, EXCLUSIVE FORNECIMENTO</t>
  </si>
  <si>
    <t>ENTRADA DE ENERGIA AÉREA, TIPO C8, PADRÃO CEMIG, CARGA INSTALADA DE 66,1KVA ATÉ 75KVA, TRIFÁSICO, COM SAÍDA SUBTERRÂNEA, INCLUSIVE POSTE, CAIXA PARA MEDIDOR, DISJUNTOR, BARRAMENTO, ATERRAMENTO E ACESSÓRIOS</t>
  </si>
  <si>
    <t>MESTRE DE OBRAS COM ENCARGOS COMPLEMENTARES</t>
  </si>
  <si>
    <t>ENGENHEIRO CIVIL DE OBRA PLENO COM ENCARGOS COMPLEMENTARES</t>
  </si>
  <si>
    <t>REBOCO COM ARGAMASSA, TRAÇO 1:2:8 (CIMENTO, CAL E AREIA), ESP. 20MM, APLICAÇÃO MANUAL, INCLUSIVE ARGAMASSA COM PREPARO MECANIZADO, EXCLUSIVE CHAPISCO</t>
  </si>
  <si>
    <t>9.1.1</t>
  </si>
  <si>
    <t>Espessura (m)</t>
  </si>
  <si>
    <t>Volume (m3)</t>
  </si>
  <si>
    <t>Entulho</t>
  </si>
  <si>
    <t>Profundidade (m)</t>
  </si>
  <si>
    <t>Distância (km)</t>
  </si>
  <si>
    <t>TOTAL (M3)</t>
  </si>
  <si>
    <t>CONFORME PROJ.ESTRUT.</t>
  </si>
  <si>
    <t>SAPATA P1</t>
  </si>
  <si>
    <t>SAPATA P2</t>
  </si>
  <si>
    <t>SAPATA P3</t>
  </si>
  <si>
    <t>SAPATA P4</t>
  </si>
  <si>
    <t>SAPATA P5</t>
  </si>
  <si>
    <t>SAPATA P6</t>
  </si>
  <si>
    <t>SAPATA P7</t>
  </si>
  <si>
    <t>SAPATA P8</t>
  </si>
  <si>
    <t>TOTAL (m3)</t>
  </si>
  <si>
    <t>TOTAL (m3km)</t>
  </si>
  <si>
    <t>TOTAL (m2)</t>
  </si>
  <si>
    <t>TOTAL (M2)</t>
  </si>
  <si>
    <t>TOTAL (M3XKM)</t>
  </si>
  <si>
    <t>ARMAÇÃO DA FUNDAÇÃO E VIGAS BALDRAME</t>
  </si>
  <si>
    <t>REDE HIDROSSANITÁRIA</t>
  </si>
  <si>
    <t>ÁREA DA EDIFICAÇÃO</t>
  </si>
  <si>
    <t>Lados (un)</t>
  </si>
  <si>
    <t>Comprimento (m)</t>
  </si>
  <si>
    <t>Altura (m)</t>
  </si>
  <si>
    <t>Descontar aberturas (M2)</t>
  </si>
  <si>
    <t>PORTA DA ENTRADA</t>
  </si>
  <si>
    <t>PORTÃO GARAGEM</t>
  </si>
  <si>
    <t>Perímetro (m)</t>
  </si>
  <si>
    <t>TOTAL (m)</t>
  </si>
  <si>
    <t>REDE ELÉTRICA</t>
  </si>
  <si>
    <t>CONFORME PROJ.ELE.</t>
  </si>
  <si>
    <t>ED-50451</t>
  </si>
  <si>
    <t>PINTURA ACRÍLICA EM PAREDE, DUAS (2) DEMÃOS, COM APLICAÇÃO MANUAL, EXCLUSIVE SELADOR ACRÍLICO E MASSA ACRÍLICA/CORRIDA (PVA)</t>
  </si>
  <si>
    <t>ED-50473</t>
  </si>
  <si>
    <t>EMASSAMENTO EM PAREDE COM MASSA ACRÍLICA, UMA (1) DEMÃO, INCLUSIVE LIXAMENTO PARA PINTURA</t>
  </si>
  <si>
    <t>ED-50452</t>
  </si>
  <si>
    <t>PINTURA ACRÍLICA EM TETO, DUAS (2) DEMÃOS, COM APLICAÇÃO MANUAL, EXCLUSIVE SELADOR ACRÍLICO E MASSA ACRÍLICA/CORRIDA (PVA)</t>
  </si>
  <si>
    <t>CREA MG-229.774/D</t>
  </si>
  <si>
    <t>ED-50563</t>
  </si>
  <si>
    <t>PISO CIMENTADO COM ARGAMASSA, TRAÇO 1:3 (CIMENTO E AREIA), COM ADITIVO IMPERMEABILIZANTE, ESP. 25MM, INCLUSIVE ACABAMENTO DESEMPENADO E FELTRADO</t>
  </si>
  <si>
    <t>ENTORNO DA EDIFICAÇÃO</t>
  </si>
  <si>
    <t>ENTRADA</t>
  </si>
  <si>
    <t>ED-8471</t>
  </si>
  <si>
    <t>FÔRMA E DESFORMA DE TÁBUA E SARRAFO, REAPROVEITAMENTO (5X), EXCLUSIVE ESCORAMENTO</t>
  </si>
  <si>
    <t>PREFEITURA MUNICIPAL DE CANTAGALO- MG</t>
  </si>
  <si>
    <t>LOCAL: CABAÇAL, ZONA RURAL - CANTAGALO/MG</t>
  </si>
  <si>
    <t>OBRA: REFORMA DO POSTO DE SAÚDE CABAÇAL</t>
  </si>
  <si>
    <t>MURO FRONTAL</t>
  </si>
  <si>
    <t>VIGA BALDRAME</t>
  </si>
  <si>
    <t>FORMAS FUNDAÇÃO E VIGAS BALDRAME</t>
  </si>
  <si>
    <t>28,63 M2</t>
  </si>
  <si>
    <t>CONCRETO SAPATAS E VIGA BALDRAME</t>
  </si>
  <si>
    <t xml:space="preserve"> ED-49639</t>
  </si>
  <si>
    <t>FORNECIMENTO DE CONCRETO ESTRUTURAL, USINADO
 BOMBEADO, COM FCK 30MPA, INCLUSIVE LANÇAMENTO,
 ADENSAMENTO E ACABAMENTO</t>
  </si>
  <si>
    <t>35,34 M2</t>
  </si>
  <si>
    <t>FORMAS ESTRUTURA</t>
  </si>
  <si>
    <t>ARMAÇÃO ESTRUTURA</t>
  </si>
  <si>
    <t>CONCRETO ESTRUTURA</t>
  </si>
  <si>
    <t>ALVENARIA - VEDAÇÃO - MURO</t>
  </si>
  <si>
    <t xml:space="preserve"> ED-48192</t>
  </si>
  <si>
    <t>ALVENARIA DE VEDAÇÃO COM BLOCO DE CONCRETO, ESP. 14CM,
 PARA REVESTIMENTO, INCLUSIVE ARGAMASSA PARA
 ASSENTAMENTO</t>
  </si>
  <si>
    <t>ALVENARIA MURO</t>
  </si>
  <si>
    <t>BLADRAME</t>
  </si>
  <si>
    <t xml:space="preserve"> ED-48514</t>
  </si>
  <si>
    <t>REMOÇÃO MANUAL DE TELHA CERÂMICA, COM
 REAPROVEITAMENTO, INCLUSIVE AFASTAMENTO E
 EMPILHAMENTO, EXCLUSIVE TRANSPORTE E RETIRADA DO
 MATERIAL REMOVIDO NÃO REAPROVEITÁVEL</t>
  </si>
  <si>
    <t xml:space="preserve"> ED-48421</t>
  </si>
  <si>
    <t>COBERTURA EM TELHA CERÂMICA, TIPO COLONIAL, INCLUSIVE
 FIXAÇÃO, EXCLUSIVE ENGRADAMENTO E MANTA ISOLANTE/
 TÉRMICA</t>
  </si>
  <si>
    <t>40 M2</t>
  </si>
  <si>
    <t>SALA DE PRÉ CONSULTA E CURATIVO</t>
  </si>
  <si>
    <t>RECEPÇÃO</t>
  </si>
  <si>
    <t>CONSULTÓRIO ODONTOLÓGICO</t>
  </si>
  <si>
    <t>CONSULTÓRIO MÉDICO</t>
  </si>
  <si>
    <t>CONSULTÓRIO GINECOLÓGICO E ENFERMAGEM</t>
  </si>
  <si>
    <t>DESPENSA</t>
  </si>
  <si>
    <t>EXPURGO</t>
  </si>
  <si>
    <t>ALMOXARIFADO</t>
  </si>
  <si>
    <t>FARMACIA</t>
  </si>
  <si>
    <t>COPA</t>
  </si>
  <si>
    <t xml:space="preserve">CIRCULAÇÃO </t>
  </si>
  <si>
    <t>ÁREA M2</t>
  </si>
  <si>
    <t>BANHEIRO</t>
  </si>
  <si>
    <t>BANHEIROS FUNCIONÁRIOS</t>
  </si>
  <si>
    <t>MURO</t>
  </si>
  <si>
    <t>PAREDES E MURO</t>
  </si>
  <si>
    <t>OUTRAS ÁREA PARA REPARO</t>
  </si>
  <si>
    <t>PAREDES EXTERNAS</t>
  </si>
  <si>
    <t xml:space="preserve"> ED-50470</t>
  </si>
  <si>
    <t>PINTURA EM CAIAÇÃO PARA AMBIENTE EXTERNO,TRÊS (3)
 DEMÃOS, COM APLICAÇÃO MANUAL, INCLUSIVE PIGMENTO E
 FIXADOR DE CAL</t>
  </si>
  <si>
    <t>MUROS LATERAIS</t>
  </si>
  <si>
    <t xml:space="preserve"> ED-50505</t>
  </si>
  <si>
    <t>LIXAMENTO MANUAL EM PAREDE PARA REMOÇÃO DE TINTA</t>
  </si>
  <si>
    <t>ED-50512</t>
  </si>
  <si>
    <t>PINTURA PRESERVATIVA COM CUPINICIDA EM MADEIRA SECA,
 DUAS (2) DEMÃOS, COM APLICAÇÃO MANUAL, EXCLUSIVE
 APLICAÇÃO DE VERNIZ</t>
  </si>
  <si>
    <t>TELHADOS LATERAIS</t>
  </si>
  <si>
    <t>ED-50482</t>
  </si>
  <si>
    <t>EMASSAMENTO EM ESQUADRIA DE MADEIRA COM MASSA A ÓLEO
 , DUAS (2) DEMÃOS, INCLUSIVE LIXAMENTO PARA PINTURA  A
 ÓLEO OU ESMALTE</t>
  </si>
  <si>
    <t>ED-14801</t>
  </si>
  <si>
    <t>PINTURA ESMALTE BASE ÁGUA EM SUPERFÍCIE DE MADEIRA,
 TRÊS (3) DEMÃOS, COM APLICAÇÃO MANUAL, EXCLUSIVE FUNDO
 NIVELADOR E MASSA A ÓLEO, INCLUSIVE PREPARAÇÃO DA
 SUPERFÍCIE COM LIXAMENTO</t>
  </si>
  <si>
    <t>ED-50508</t>
  </si>
  <si>
    <t>LIXAMENTO MANUAL EM SUPERFÍCIE METÁLICA PARA REMOÇÃO
 DE TINTA E/OU FUNDO ANTICORROSIVA</t>
  </si>
  <si>
    <t>7.1.1</t>
  </si>
  <si>
    <t>6.3.3</t>
  </si>
  <si>
    <t xml:space="preserve"> ED-50506</t>
  </si>
  <si>
    <t>LIXAMENTO MANUAL EM TETO PARA REMOÇÃO DE TINTA</t>
  </si>
  <si>
    <t xml:space="preserve"> ED-50507</t>
  </si>
  <si>
    <t>LIXAMENTO MANUAL EM SUPERFÍCIE DE MADEIRA PARA
 REMOÇÃO DE TINTA E/OU VERNIZ</t>
  </si>
  <si>
    <t>ED-14800</t>
  </si>
  <si>
    <t>PINTURA ESMALTE BASE ÁGUA EM SUPERFÍCIES METÁLICAS,
 TRÊS (3) DEMÃOS, COM APLICAÇÃO MANUAL, EXCLUSIVE FUNDO
 ANTICORROSIVO E PREPARAÇÃO DA SUPERFÍCIE COM
 LIXAMENTO</t>
  </si>
  <si>
    <t>LIXAMENTO MANUAL EM SUPERFÍCIE METÁLICA PARA REMOÇÃO</t>
  </si>
  <si>
    <t>ED-27068</t>
  </si>
  <si>
    <t>LUMINÁRIA COMERCIAL COM DIFUSOR DE SOBREPOR COMPLETA
 , PARA DUAS (2) LÂMPADAS TUBULARES LED 2X18W-ØT8,
 TEMPERATURA DA COR 6500K, FORNECIMENTO E INSTALAÇÃO,
 INCLUSIVE BASE E LÂMPADA</t>
  </si>
  <si>
    <t>LIMPEZA</t>
  </si>
  <si>
    <t xml:space="preserve"> ED-50320</t>
  </si>
  <si>
    <t>SIFÃO DE METAL PARA LAVATÓRIO, TIPO COPO COM
 ACABAMENTO CROMADO, DIÂMETRO DE (1"X1.1/2"), INCLUSIVE
 ACESSÓRIOS</t>
  </si>
  <si>
    <t>unidades</t>
  </si>
  <si>
    <t>ROBERTO DE OLIVEIRA COSTA</t>
  </si>
  <si>
    <t>Prefeito Municipal de Cantagalo</t>
  </si>
  <si>
    <t>PREFEITURA MUNICIPAL DE CANTAGALO
ESTADO DE MINAS GERAIS
CNPJ: 01.617.441/0001-08</t>
  </si>
  <si>
    <t>PREFEITURA MUNICIPAL DE CANTAGALO
Rua Antônio Leal, Nº 134- Centro – CANTAGALO/MG - CEP 39.703-000</t>
  </si>
  <si>
    <r>
      <rPr>
        <b/>
        <sz val="11"/>
        <color theme="1"/>
        <rFont val="Calibri"/>
        <family val="2"/>
        <scheme val="minor"/>
      </rPr>
      <t>PREFEITURA MUNICIPAL DE CANTAGALO</t>
    </r>
    <r>
      <rPr>
        <sz val="11"/>
        <color theme="1"/>
        <rFont val="Calibri"/>
        <family val="2"/>
        <scheme val="minor"/>
      </rPr>
      <t xml:space="preserve">
ESTADO DE MINAS GERAIS
CNPJ: 01.617.441/0001-08
</t>
    </r>
  </si>
  <si>
    <t>PREFEITURA MUNICIPAL  DE CANTAGALO</t>
  </si>
  <si>
    <t>7 horas dia x  5 vezes na semana x 4 semanas x 2 meses =  280 horas</t>
  </si>
  <si>
    <t>3 horas dia x 5 vezes na semana x 4 semanas x 2 meses = 120 horas</t>
  </si>
  <si>
    <t>02 MESES</t>
  </si>
  <si>
    <t>21 DE JULHO DE 2025</t>
  </si>
  <si>
    <t>DATA: 21/07/2025</t>
  </si>
  <si>
    <t>Cantagalo, 21  de julho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</si>
</sst>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[$R$-416]\ * #,##0.00_-;\-[$R$-416]\ * #,##0.00_-;_-[$R$-416]\ * &quot;-&quot;??_-;_-@_-"/>
    <numFmt numFmtId="166" formatCode="_(* #,##0.00_);_(* \(#,##0.00\);_(* &quot;-&quot;??_);_(@_)"/>
    <numFmt numFmtId="167" formatCode="#.##"/>
  </numFmts>
  <fonts count="40" x14ac:knownFonts="1">
    <font>
      <sz val="11"/>
      <color theme="1"/>
      <name val="Calibri"/>
      <family val="2"/>
      <scheme val="minor"/>
    </font>
    <font>
      <sz val="8"/>
      <color rgb="FF000000"/>
      <name val="Century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sz val="13"/>
      <name val="Calibri"/>
      <family val="2"/>
    </font>
    <font>
      <b/>
      <sz val="13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9"/>
      <name val="Arial"/>
      <family val="2"/>
    </font>
    <font>
      <b/>
      <sz val="15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0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</borders>
  <cellStyleXfs count="35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15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55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0" fillId="0" borderId="0" xfId="0" applyAlignment="1">
      <alignment vertical="center"/>
    </xf>
    <xf numFmtId="49" fontId="8" fillId="0" borderId="0" xfId="0" applyNumberFormat="1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4" fontId="7" fillId="2" borderId="6" xfId="2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1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3" fillId="0" borderId="3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36" xfId="0" applyFont="1" applyBorder="1" applyAlignment="1">
      <alignment vertical="center"/>
    </xf>
    <xf numFmtId="0" fontId="19" fillId="0" borderId="32" xfId="0" applyFont="1" applyBorder="1" applyAlignment="1">
      <alignment vertical="center"/>
    </xf>
    <xf numFmtId="0" fontId="19" fillId="0" borderId="36" xfId="0" applyFont="1" applyBorder="1" applyAlignment="1">
      <alignment vertical="center"/>
    </xf>
    <xf numFmtId="0" fontId="13" fillId="0" borderId="32" xfId="0" applyFont="1" applyBorder="1"/>
    <xf numFmtId="0" fontId="13" fillId="0" borderId="0" xfId="0" applyFont="1" applyAlignment="1">
      <alignment horizontal="center"/>
    </xf>
    <xf numFmtId="0" fontId="13" fillId="0" borderId="36" xfId="0" applyFont="1" applyBorder="1"/>
    <xf numFmtId="0" fontId="16" fillId="3" borderId="7" xfId="0" applyFont="1" applyFill="1" applyBorder="1" applyAlignment="1">
      <alignment wrapText="1"/>
    </xf>
    <xf numFmtId="0" fontId="16" fillId="3" borderId="8" xfId="0" applyFont="1" applyFill="1" applyBorder="1" applyAlignment="1">
      <alignment wrapText="1"/>
    </xf>
    <xf numFmtId="0" fontId="16" fillId="3" borderId="32" xfId="0" applyFont="1" applyFill="1" applyBorder="1" applyAlignment="1">
      <alignment wrapText="1"/>
    </xf>
    <xf numFmtId="0" fontId="16" fillId="3" borderId="32" xfId="0" applyFont="1" applyFill="1" applyBorder="1"/>
    <xf numFmtId="0" fontId="15" fillId="3" borderId="32" xfId="0" applyFont="1" applyFill="1" applyBorder="1"/>
    <xf numFmtId="0" fontId="15" fillId="3" borderId="0" xfId="0" applyFont="1" applyFill="1"/>
    <xf numFmtId="0" fontId="0" fillId="3" borderId="0" xfId="0" applyFill="1" applyAlignment="1">
      <alignment wrapText="1"/>
    </xf>
    <xf numFmtId="0" fontId="12" fillId="3" borderId="32" xfId="0" applyFont="1" applyFill="1" applyBorder="1"/>
    <xf numFmtId="0" fontId="12" fillId="3" borderId="0" xfId="0" applyFont="1" applyFill="1" applyAlignment="1">
      <alignment wrapText="1"/>
    </xf>
    <xf numFmtId="0" fontId="21" fillId="3" borderId="33" xfId="0" applyFont="1" applyFill="1" applyBorder="1"/>
    <xf numFmtId="0" fontId="21" fillId="3" borderId="34" xfId="0" applyFont="1" applyFill="1" applyBorder="1" applyAlignment="1">
      <alignment wrapText="1"/>
    </xf>
    <xf numFmtId="0" fontId="0" fillId="3" borderId="0" xfId="0" applyFill="1"/>
    <xf numFmtId="164" fontId="0" fillId="3" borderId="0" xfId="0" applyNumberFormat="1" applyFill="1"/>
    <xf numFmtId="10" fontId="0" fillId="3" borderId="0" xfId="0" applyNumberFormat="1" applyFill="1"/>
    <xf numFmtId="4" fontId="0" fillId="3" borderId="0" xfId="0" applyNumberFormat="1" applyFill="1"/>
    <xf numFmtId="0" fontId="0" fillId="3" borderId="3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16" fillId="3" borderId="45" xfId="0" applyFont="1" applyFill="1" applyBorder="1" applyAlignment="1">
      <alignment wrapText="1"/>
    </xf>
    <xf numFmtId="0" fontId="16" fillId="3" borderId="0" xfId="0" applyFont="1" applyFill="1" applyAlignment="1">
      <alignment wrapText="1"/>
    </xf>
    <xf numFmtId="0" fontId="0" fillId="3" borderId="46" xfId="0" applyFill="1" applyBorder="1"/>
    <xf numFmtId="0" fontId="16" fillId="3" borderId="0" xfId="0" applyFont="1" applyFill="1" applyAlignment="1">
      <alignment horizontal="right"/>
    </xf>
    <xf numFmtId="0" fontId="0" fillId="3" borderId="34" xfId="0" applyFill="1" applyBorder="1"/>
    <xf numFmtId="0" fontId="0" fillId="3" borderId="44" xfId="0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33" xfId="0" applyFont="1" applyBorder="1"/>
    <xf numFmtId="0" fontId="13" fillId="0" borderId="34" xfId="0" applyFont="1" applyBorder="1"/>
    <xf numFmtId="0" fontId="13" fillId="0" borderId="34" xfId="0" applyFont="1" applyBorder="1" applyAlignment="1">
      <alignment horizontal="center"/>
    </xf>
    <xf numFmtId="0" fontId="13" fillId="0" borderId="35" xfId="0" applyFont="1" applyBorder="1"/>
    <xf numFmtId="0" fontId="19" fillId="0" borderId="0" xfId="0" applyFont="1" applyAlignment="1">
      <alignment vertical="center"/>
    </xf>
    <xf numFmtId="0" fontId="23" fillId="5" borderId="61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3" fillId="5" borderId="31" xfId="0" applyFont="1" applyFill="1" applyBorder="1" applyAlignment="1">
      <alignment horizontal="left" vertical="center" wrapText="1"/>
    </xf>
    <xf numFmtId="0" fontId="23" fillId="5" borderId="51" xfId="0" applyFont="1" applyFill="1" applyBorder="1" applyAlignment="1">
      <alignment vertical="center" wrapText="1"/>
    </xf>
    <xf numFmtId="0" fontId="23" fillId="5" borderId="51" xfId="0" applyFont="1" applyFill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165" fontId="0" fillId="0" borderId="30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16" fillId="6" borderId="50" xfId="4" applyFont="1" applyFill="1" applyBorder="1" applyAlignment="1">
      <alignment horizontal="center" vertical="center" wrapText="1"/>
    </xf>
    <xf numFmtId="0" fontId="27" fillId="4" borderId="0" xfId="3" applyFont="1" applyFill="1" applyAlignment="1">
      <alignment vertical="center" wrapText="1"/>
    </xf>
    <xf numFmtId="0" fontId="27" fillId="4" borderId="0" xfId="3" applyFont="1" applyFill="1" applyAlignment="1">
      <alignment wrapText="1"/>
    </xf>
    <xf numFmtId="0" fontId="28" fillId="4" borderId="32" xfId="3" applyFont="1" applyFill="1" applyBorder="1" applyAlignment="1">
      <alignment horizontal="center" vertical="center" wrapText="1"/>
    </xf>
    <xf numFmtId="0" fontId="29" fillId="4" borderId="0" xfId="3" applyFont="1" applyFill="1" applyAlignment="1">
      <alignment vertical="center" wrapText="1"/>
    </xf>
    <xf numFmtId="16" fontId="27" fillId="4" borderId="0" xfId="3" quotePrefix="1" applyNumberFormat="1" applyFont="1" applyFill="1" applyAlignment="1">
      <alignment vertical="center" wrapText="1"/>
    </xf>
    <xf numFmtId="0" fontId="30" fillId="0" borderId="0" xfId="3" applyFont="1" applyAlignment="1">
      <alignment vertical="center" wrapText="1"/>
    </xf>
    <xf numFmtId="0" fontId="27" fillId="0" borderId="0" xfId="3" applyFont="1" applyAlignment="1">
      <alignment wrapText="1"/>
    </xf>
    <xf numFmtId="0" fontId="32" fillId="0" borderId="0" xfId="3" applyFont="1" applyAlignment="1">
      <alignment vertical="center" wrapText="1"/>
    </xf>
    <xf numFmtId="4" fontId="29" fillId="0" borderId="50" xfId="3" applyNumberFormat="1" applyFont="1" applyBorder="1" applyAlignment="1">
      <alignment horizontal="center" vertical="center" wrapText="1"/>
    </xf>
    <xf numFmtId="0" fontId="33" fillId="0" borderId="0" xfId="3" applyFont="1" applyAlignment="1">
      <alignment vertical="center" wrapText="1"/>
    </xf>
    <xf numFmtId="167" fontId="34" fillId="0" borderId="67" xfId="3" applyNumberFormat="1" applyFont="1" applyBorder="1" applyAlignment="1">
      <alignment horizontal="center" vertical="center" wrapText="1"/>
    </xf>
    <xf numFmtId="0" fontId="27" fillId="0" borderId="0" xfId="3" applyFont="1" applyAlignment="1">
      <alignment horizontal="left" vertical="center" wrapText="1"/>
    </xf>
    <xf numFmtId="3" fontId="28" fillId="0" borderId="0" xfId="3" applyNumberFormat="1" applyFont="1" applyAlignment="1">
      <alignment horizontal="left" vertical="center" wrapText="1"/>
    </xf>
    <xf numFmtId="0" fontId="27" fillId="0" borderId="36" xfId="3" applyFont="1" applyBorder="1" applyAlignment="1">
      <alignment horizontal="left" vertical="center" wrapText="1"/>
    </xf>
    <xf numFmtId="43" fontId="27" fillId="7" borderId="63" xfId="3" applyNumberFormat="1" applyFont="1" applyFill="1" applyBorder="1" applyAlignment="1">
      <alignment horizontal="right" vertical="center" wrapText="1"/>
    </xf>
    <xf numFmtId="0" fontId="28" fillId="7" borderId="68" xfId="3" applyFont="1" applyFill="1" applyBorder="1" applyAlignment="1">
      <alignment horizontal="left" vertical="center" wrapText="1"/>
    </xf>
    <xf numFmtId="0" fontId="27" fillId="0" borderId="0" xfId="3" applyFont="1" applyAlignment="1">
      <alignment horizontal="left" vertical="center"/>
    </xf>
    <xf numFmtId="0" fontId="27" fillId="0" borderId="36" xfId="3" applyFont="1" applyBorder="1" applyAlignment="1">
      <alignment horizontal="left" vertical="center"/>
    </xf>
    <xf numFmtId="2" fontId="27" fillId="7" borderId="68" xfId="3" applyNumberFormat="1" applyFont="1" applyFill="1" applyBorder="1" applyAlignment="1">
      <alignment horizontal="center" wrapText="1"/>
    </xf>
    <xf numFmtId="16" fontId="27" fillId="0" borderId="0" xfId="3" quotePrefix="1" applyNumberFormat="1" applyFont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0" xfId="3" applyFont="1" applyAlignment="1">
      <alignment horizontal="right" vertical="center" wrapText="1"/>
    </xf>
    <xf numFmtId="2" fontId="28" fillId="0" borderId="0" xfId="3" applyNumberFormat="1" applyFont="1" applyAlignment="1">
      <alignment horizontal="center" vertical="center" wrapText="1"/>
    </xf>
    <xf numFmtId="2" fontId="28" fillId="0" borderId="0" xfId="3" applyNumberFormat="1" applyFont="1" applyAlignment="1">
      <alignment vertical="center" wrapText="1"/>
    </xf>
    <xf numFmtId="4" fontId="28" fillId="0" borderId="0" xfId="3" applyNumberFormat="1" applyFont="1" applyAlignment="1">
      <alignment vertical="center"/>
    </xf>
    <xf numFmtId="0" fontId="28" fillId="0" borderId="0" xfId="3" applyFont="1" applyAlignment="1">
      <alignment vertical="center"/>
    </xf>
    <xf numFmtId="2" fontId="28" fillId="0" borderId="0" xfId="3" applyNumberFormat="1" applyFont="1" applyAlignment="1">
      <alignment horizontal="right" vertical="center" wrapText="1"/>
    </xf>
    <xf numFmtId="2" fontId="27" fillId="0" borderId="43" xfId="3" applyNumberFormat="1" applyFont="1" applyBorder="1" applyAlignment="1">
      <alignment horizontal="center" vertical="center" wrapText="1"/>
    </xf>
    <xf numFmtId="43" fontId="27" fillId="0" borderId="63" xfId="3" applyNumberFormat="1" applyFont="1" applyBorder="1" applyAlignment="1">
      <alignment horizontal="right" vertical="center" wrapText="1"/>
    </xf>
    <xf numFmtId="0" fontId="27" fillId="0" borderId="68" xfId="3" applyFont="1" applyBorder="1" applyAlignment="1">
      <alignment horizontal="center" vertical="center" wrapText="1"/>
    </xf>
    <xf numFmtId="4" fontId="34" fillId="0" borderId="69" xfId="3" applyNumberFormat="1" applyFont="1" applyBorder="1" applyAlignment="1">
      <alignment horizontal="center" vertical="center" wrapText="1"/>
    </xf>
    <xf numFmtId="0" fontId="28" fillId="0" borderId="34" xfId="3" applyFont="1" applyBorder="1" applyAlignment="1">
      <alignment horizontal="left" vertical="center"/>
    </xf>
    <xf numFmtId="0" fontId="27" fillId="0" borderId="34" xfId="3" applyFont="1" applyBorder="1" applyAlignment="1">
      <alignment horizontal="left" vertical="center" wrapText="1"/>
    </xf>
    <xf numFmtId="2" fontId="27" fillId="0" borderId="34" xfId="3" applyNumberFormat="1" applyFont="1" applyBorder="1" applyAlignment="1">
      <alignment horizontal="left" vertical="center" wrapText="1"/>
    </xf>
    <xf numFmtId="2" fontId="27" fillId="0" borderId="34" xfId="3" applyNumberFormat="1" applyFont="1" applyBorder="1" applyAlignment="1">
      <alignment horizontal="center" vertical="center" wrapText="1"/>
    </xf>
    <xf numFmtId="2" fontId="27" fillId="0" borderId="34" xfId="3" applyNumberFormat="1" applyFont="1" applyBorder="1" applyAlignment="1">
      <alignment horizontal="right" vertical="center" wrapText="1"/>
    </xf>
    <xf numFmtId="0" fontId="21" fillId="0" borderId="0" xfId="3" applyFont="1" applyAlignment="1">
      <alignment vertical="center"/>
    </xf>
    <xf numFmtId="0" fontId="21" fillId="0" borderId="0" xfId="3" applyFont="1" applyAlignment="1">
      <alignment horizontal="left" vertical="center"/>
    </xf>
    <xf numFmtId="0" fontId="35" fillId="0" borderId="0" xfId="3" applyFont="1" applyAlignment="1">
      <alignment vertical="center"/>
    </xf>
    <xf numFmtId="0" fontId="12" fillId="0" borderId="0" xfId="3" applyFont="1" applyAlignment="1">
      <alignment horizontal="left" vertical="center"/>
    </xf>
    <xf numFmtId="4" fontId="34" fillId="0" borderId="33" xfId="3" applyNumberFormat="1" applyFont="1" applyBorder="1" applyAlignment="1">
      <alignment horizontal="center" vertical="center" wrapText="1"/>
    </xf>
    <xf numFmtId="0" fontId="27" fillId="0" borderId="34" xfId="3" applyFont="1" applyBorder="1" applyAlignment="1">
      <alignment wrapText="1"/>
    </xf>
    <xf numFmtId="0" fontId="28" fillId="0" borderId="0" xfId="3" applyFont="1" applyAlignment="1">
      <alignment horizontal="center" wrapText="1"/>
    </xf>
    <xf numFmtId="0" fontId="28" fillId="0" borderId="32" xfId="3" applyFont="1" applyBorder="1" applyAlignment="1">
      <alignment horizontal="center" wrapText="1"/>
    </xf>
    <xf numFmtId="2" fontId="27" fillId="0" borderId="55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vertical="center"/>
    </xf>
    <xf numFmtId="0" fontId="27" fillId="0" borderId="35" xfId="3" applyFont="1" applyBorder="1" applyAlignment="1">
      <alignment wrapText="1"/>
    </xf>
    <xf numFmtId="0" fontId="28" fillId="0" borderId="32" xfId="3" applyFont="1" applyBorder="1" applyAlignment="1">
      <alignment vertical="center"/>
    </xf>
    <xf numFmtId="43" fontId="27" fillId="0" borderId="0" xfId="3" applyNumberFormat="1" applyFont="1" applyAlignment="1">
      <alignment horizontal="right" vertical="center" wrapText="1"/>
    </xf>
    <xf numFmtId="10" fontId="23" fillId="0" borderId="31" xfId="1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/>
    </xf>
    <xf numFmtId="4" fontId="28" fillId="0" borderId="0" xfId="3" applyNumberFormat="1" applyFont="1" applyAlignment="1">
      <alignment horizontal="left" vertical="center" wrapText="1"/>
    </xf>
    <xf numFmtId="0" fontId="27" fillId="0" borderId="0" xfId="3" applyFont="1" applyAlignment="1">
      <alignment horizontal="right" vertical="center" wrapText="1"/>
    </xf>
    <xf numFmtId="4" fontId="28" fillId="0" borderId="0" xfId="3" applyNumberFormat="1" applyFont="1" applyAlignment="1">
      <alignment horizontal="left" vertical="center"/>
    </xf>
    <xf numFmtId="4" fontId="0" fillId="0" borderId="30" xfId="0" quotePrefix="1" applyNumberFormat="1" applyBorder="1" applyAlignment="1">
      <alignment horizontal="center" vertical="center"/>
    </xf>
    <xf numFmtId="4" fontId="34" fillId="0" borderId="67" xfId="3" applyNumberFormat="1" applyFont="1" applyBorder="1" applyAlignment="1">
      <alignment horizontal="center" vertical="center" wrapText="1"/>
    </xf>
    <xf numFmtId="0" fontId="28" fillId="0" borderId="0" xfId="3" applyFont="1" applyAlignment="1">
      <alignment horizontal="left" vertical="center"/>
    </xf>
    <xf numFmtId="0" fontId="27" fillId="7" borderId="55" xfId="3" applyFont="1" applyFill="1" applyBorder="1" applyAlignment="1">
      <alignment horizontal="center" vertical="center" wrapText="1"/>
    </xf>
    <xf numFmtId="2" fontId="27" fillId="7" borderId="55" xfId="3" applyNumberFormat="1" applyFont="1" applyFill="1" applyBorder="1" applyAlignment="1">
      <alignment horizontal="center" vertical="center" wrapText="1"/>
    </xf>
    <xf numFmtId="2" fontId="27" fillId="0" borderId="41" xfId="3" applyNumberFormat="1" applyFont="1" applyBorder="1" applyAlignment="1">
      <alignment horizontal="center" vertical="center" wrapText="1"/>
    </xf>
    <xf numFmtId="2" fontId="27" fillId="0" borderId="53" xfId="3" applyNumberFormat="1" applyFont="1" applyBorder="1" applyAlignment="1">
      <alignment horizontal="center" vertical="center" wrapText="1"/>
    </xf>
    <xf numFmtId="2" fontId="27" fillId="0" borderId="41" xfId="3" applyNumberFormat="1" applyFont="1" applyBorder="1" applyAlignment="1">
      <alignment horizontal="center" vertical="center"/>
    </xf>
    <xf numFmtId="0" fontId="28" fillId="7" borderId="63" xfId="3" applyFont="1" applyFill="1" applyBorder="1" applyAlignment="1">
      <alignment horizontal="center" vertical="center" wrapText="1"/>
    </xf>
    <xf numFmtId="2" fontId="28" fillId="7" borderId="55" xfId="3" applyNumberFormat="1" applyFont="1" applyFill="1" applyBorder="1" applyAlignment="1">
      <alignment horizontal="center" vertical="center" wrapText="1"/>
    </xf>
    <xf numFmtId="2" fontId="27" fillId="7" borderId="68" xfId="3" applyNumberFormat="1" applyFont="1" applyFill="1" applyBorder="1" applyAlignment="1">
      <alignment horizontal="center" vertical="center" wrapText="1"/>
    </xf>
    <xf numFmtId="2" fontId="27" fillId="0" borderId="0" xfId="3" applyNumberFormat="1" applyFont="1" applyAlignment="1">
      <alignment horizontal="right" vertical="center" wrapText="1"/>
    </xf>
    <xf numFmtId="0" fontId="27" fillId="0" borderId="36" xfId="3" applyFont="1" applyBorder="1" applyAlignment="1">
      <alignment wrapText="1"/>
    </xf>
    <xf numFmtId="2" fontId="27" fillId="0" borderId="0" xfId="3" applyNumberFormat="1" applyFont="1" applyAlignment="1">
      <alignment horizontal="center" vertical="center" wrapText="1"/>
    </xf>
    <xf numFmtId="2" fontId="27" fillId="0" borderId="0" xfId="3" applyNumberFormat="1" applyFont="1" applyAlignment="1">
      <alignment horizontal="left" vertical="center" wrapText="1"/>
    </xf>
    <xf numFmtId="0" fontId="28" fillId="0" borderId="0" xfId="3" applyFont="1" applyAlignment="1">
      <alignment horizontal="left" vertical="center" wrapText="1"/>
    </xf>
    <xf numFmtId="0" fontId="28" fillId="0" borderId="36" xfId="3" applyFont="1" applyBorder="1" applyAlignment="1">
      <alignment horizontal="left" vertical="center"/>
    </xf>
    <xf numFmtId="0" fontId="27" fillId="4" borderId="34" xfId="3" applyFont="1" applyFill="1" applyBorder="1" applyAlignment="1">
      <alignment vertical="center" wrapText="1"/>
    </xf>
    <xf numFmtId="0" fontId="27" fillId="4" borderId="35" xfId="3" applyFont="1" applyFill="1" applyBorder="1" applyAlignment="1">
      <alignment vertical="center" wrapText="1"/>
    </xf>
    <xf numFmtId="0" fontId="27" fillId="0" borderId="8" xfId="3" applyFont="1" applyBorder="1" applyAlignment="1">
      <alignment wrapText="1"/>
    </xf>
    <xf numFmtId="0" fontId="3" fillId="0" borderId="7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165" fontId="0" fillId="0" borderId="30" xfId="0" quotePrefix="1" applyNumberFormat="1" applyBorder="1" applyAlignment="1">
      <alignment horizontal="center" vertical="center"/>
    </xf>
    <xf numFmtId="165" fontId="0" fillId="0" borderId="31" xfId="0" quotePrefix="1" applyNumberFormat="1" applyBorder="1" applyAlignment="1">
      <alignment horizontal="center" vertical="center"/>
    </xf>
    <xf numFmtId="0" fontId="3" fillId="0" borderId="71" xfId="0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/>
    </xf>
    <xf numFmtId="165" fontId="0" fillId="0" borderId="51" xfId="0" applyNumberFormat="1" applyBorder="1" applyAlignment="1">
      <alignment horizontal="center" vertical="center"/>
    </xf>
    <xf numFmtId="0" fontId="3" fillId="0" borderId="51" xfId="0" quotePrefix="1" applyFont="1" applyBorder="1" applyAlignment="1">
      <alignment horizontal="center" vertical="center" wrapText="1"/>
    </xf>
    <xf numFmtId="0" fontId="27" fillId="0" borderId="32" xfId="3" applyFont="1" applyBorder="1" applyAlignment="1">
      <alignment horizontal="right" vertical="center" wrapText="1"/>
    </xf>
    <xf numFmtId="0" fontId="3" fillId="8" borderId="71" xfId="0" applyFont="1" applyFill="1" applyBorder="1" applyAlignment="1">
      <alignment horizontal="center" vertical="center" wrapText="1"/>
    </xf>
    <xf numFmtId="0" fontId="3" fillId="8" borderId="51" xfId="0" applyFont="1" applyFill="1" applyBorder="1" applyAlignment="1">
      <alignment horizontal="center" vertical="center" wrapText="1"/>
    </xf>
    <xf numFmtId="0" fontId="3" fillId="8" borderId="51" xfId="0" applyFont="1" applyFill="1" applyBorder="1" applyAlignment="1">
      <alignment vertical="center" wrapText="1"/>
    </xf>
    <xf numFmtId="4" fontId="0" fillId="8" borderId="30" xfId="0" quotePrefix="1" applyNumberFormat="1" applyFill="1" applyBorder="1" applyAlignment="1">
      <alignment horizontal="center" vertical="center"/>
    </xf>
    <xf numFmtId="4" fontId="0" fillId="8" borderId="30" xfId="0" applyNumberFormat="1" applyFill="1" applyBorder="1" applyAlignment="1">
      <alignment horizontal="center" vertical="center"/>
    </xf>
    <xf numFmtId="165" fontId="0" fillId="8" borderId="30" xfId="0" applyNumberFormat="1" applyFill="1" applyBorder="1" applyAlignment="1">
      <alignment horizontal="center" vertical="center"/>
    </xf>
    <xf numFmtId="165" fontId="0" fillId="8" borderId="31" xfId="0" applyNumberFormat="1" applyFill="1" applyBorder="1" applyAlignment="1">
      <alignment horizontal="center" vertical="center"/>
    </xf>
    <xf numFmtId="0" fontId="3" fillId="9" borderId="70" xfId="0" applyFont="1" applyFill="1" applyBorder="1" applyAlignment="1">
      <alignment horizontal="center" vertical="center" wrapText="1"/>
    </xf>
    <xf numFmtId="0" fontId="3" fillId="9" borderId="51" xfId="0" applyFont="1" applyFill="1" applyBorder="1" applyAlignment="1">
      <alignment horizontal="center" vertical="center" wrapText="1"/>
    </xf>
    <xf numFmtId="0" fontId="3" fillId="9" borderId="51" xfId="0" applyFont="1" applyFill="1" applyBorder="1" applyAlignment="1">
      <alignment vertical="center" wrapText="1"/>
    </xf>
    <xf numFmtId="4" fontId="0" fillId="9" borderId="30" xfId="0" quotePrefix="1" applyNumberFormat="1" applyFill="1" applyBorder="1" applyAlignment="1">
      <alignment horizontal="center" vertical="center"/>
    </xf>
    <xf numFmtId="4" fontId="0" fillId="9" borderId="30" xfId="0" applyNumberFormat="1" applyFill="1" applyBorder="1" applyAlignment="1">
      <alignment horizontal="center" vertical="center"/>
    </xf>
    <xf numFmtId="165" fontId="0" fillId="9" borderId="30" xfId="0" applyNumberFormat="1" applyFill="1" applyBorder="1" applyAlignment="1">
      <alignment horizontal="center" vertical="center"/>
    </xf>
    <xf numFmtId="0" fontId="16" fillId="9" borderId="51" xfId="0" applyFont="1" applyFill="1" applyBorder="1" applyAlignment="1">
      <alignment horizontal="center"/>
    </xf>
    <xf numFmtId="165" fontId="16" fillId="9" borderId="52" xfId="0" applyNumberFormat="1" applyFont="1" applyFill="1" applyBorder="1" applyAlignment="1">
      <alignment horizontal="center"/>
    </xf>
    <xf numFmtId="0" fontId="15" fillId="0" borderId="40" xfId="0" applyFont="1" applyBorder="1" applyAlignment="1">
      <alignment horizontal="center" vertical="center"/>
    </xf>
    <xf numFmtId="4" fontId="34" fillId="0" borderId="32" xfId="3" applyNumberFormat="1" applyFont="1" applyBorder="1" applyAlignment="1">
      <alignment horizontal="center" vertical="center" wrapText="1"/>
    </xf>
    <xf numFmtId="2" fontId="28" fillId="7" borderId="55" xfId="3" applyNumberFormat="1" applyFont="1" applyFill="1" applyBorder="1" applyAlignment="1">
      <alignment horizontal="right" vertical="center" wrapText="1"/>
    </xf>
    <xf numFmtId="0" fontId="27" fillId="0" borderId="53" xfId="3" applyFont="1" applyBorder="1" applyAlignment="1">
      <alignment horizontal="center" vertical="center" wrapText="1"/>
    </xf>
    <xf numFmtId="2" fontId="27" fillId="0" borderId="43" xfId="3" applyNumberFormat="1" applyFont="1" applyBorder="1" applyAlignment="1">
      <alignment horizontal="center" wrapText="1"/>
    </xf>
    <xf numFmtId="2" fontId="27" fillId="0" borderId="41" xfId="3" quotePrefix="1" applyNumberFormat="1" applyFont="1" applyBorder="1" applyAlignment="1">
      <alignment horizontal="center" vertical="center" wrapText="1"/>
    </xf>
    <xf numFmtId="165" fontId="3" fillId="9" borderId="31" xfId="0" applyNumberFormat="1" applyFont="1" applyFill="1" applyBorder="1" applyAlignment="1">
      <alignment horizontal="center" vertical="center"/>
    </xf>
    <xf numFmtId="2" fontId="27" fillId="4" borderId="41" xfId="3" applyNumberFormat="1" applyFont="1" applyFill="1" applyBorder="1" applyAlignment="1">
      <alignment horizontal="center" vertical="center" wrapText="1"/>
    </xf>
    <xf numFmtId="0" fontId="27" fillId="4" borderId="41" xfId="3" applyFont="1" applyFill="1" applyBorder="1" applyAlignment="1">
      <alignment horizontal="center" vertical="center" wrapText="1"/>
    </xf>
    <xf numFmtId="2" fontId="27" fillId="4" borderId="43" xfId="3" applyNumberFormat="1" applyFont="1" applyFill="1" applyBorder="1" applyAlignment="1">
      <alignment horizontal="center" wrapText="1"/>
    </xf>
    <xf numFmtId="0" fontId="27" fillId="7" borderId="68" xfId="3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7" fillId="0" borderId="0" xfId="3" applyFont="1" applyAlignment="1">
      <alignment horizontal="center" vertical="center" wrapText="1"/>
    </xf>
    <xf numFmtId="0" fontId="27" fillId="4" borderId="0" xfId="3" applyFont="1" applyFill="1" applyAlignment="1">
      <alignment horizontal="center" vertical="center" wrapText="1"/>
    </xf>
    <xf numFmtId="0" fontId="27" fillId="4" borderId="53" xfId="3" applyFont="1" applyFill="1" applyBorder="1" applyAlignment="1">
      <alignment horizontal="center" vertical="center" wrapText="1"/>
    </xf>
    <xf numFmtId="4" fontId="34" fillId="4" borderId="67" xfId="3" applyNumberFormat="1" applyFont="1" applyFill="1" applyBorder="1" applyAlignment="1">
      <alignment horizontal="center" vertical="center" wrapText="1"/>
    </xf>
    <xf numFmtId="4" fontId="28" fillId="4" borderId="0" xfId="3" applyNumberFormat="1" applyFont="1" applyFill="1" applyAlignment="1">
      <alignment horizontal="left" vertical="center"/>
    </xf>
    <xf numFmtId="2" fontId="27" fillId="4" borderId="43" xfId="3" applyNumberFormat="1" applyFont="1" applyFill="1" applyBorder="1" applyAlignment="1">
      <alignment horizontal="center" vertical="center" wrapText="1"/>
    </xf>
    <xf numFmtId="0" fontId="27" fillId="4" borderId="0" xfId="3" applyFont="1" applyFill="1" applyAlignment="1">
      <alignment horizontal="left" vertical="center" wrapText="1"/>
    </xf>
    <xf numFmtId="16" fontId="27" fillId="4" borderId="0" xfId="3" quotePrefix="1" applyNumberFormat="1" applyFont="1" applyFill="1" applyAlignment="1">
      <alignment horizontal="center" vertical="center" wrapText="1"/>
    </xf>
    <xf numFmtId="0" fontId="27" fillId="4" borderId="36" xfId="3" applyFont="1" applyFill="1" applyBorder="1" applyAlignment="1">
      <alignment wrapText="1"/>
    </xf>
    <xf numFmtId="0" fontId="27" fillId="0" borderId="32" xfId="3" applyFont="1" applyBorder="1" applyAlignment="1">
      <alignment vertical="center"/>
    </xf>
    <xf numFmtId="0" fontId="27" fillId="7" borderId="0" xfId="3" applyFont="1" applyFill="1" applyAlignment="1">
      <alignment horizontal="center" vertical="center" wrapText="1"/>
    </xf>
    <xf numFmtId="0" fontId="27" fillId="4" borderId="0" xfId="3" applyFont="1" applyFill="1" applyAlignment="1">
      <alignment vertical="center"/>
    </xf>
    <xf numFmtId="2" fontId="27" fillId="4" borderId="0" xfId="3" applyNumberFormat="1" applyFont="1" applyFill="1" applyAlignment="1">
      <alignment horizontal="center" vertical="center" wrapText="1"/>
    </xf>
    <xf numFmtId="0" fontId="27" fillId="4" borderId="36" xfId="3" applyFont="1" applyFill="1" applyBorder="1" applyAlignment="1">
      <alignment horizontal="left" vertical="center" wrapText="1"/>
    </xf>
    <xf numFmtId="43" fontId="27" fillId="7" borderId="0" xfId="3" applyNumberFormat="1" applyFont="1" applyFill="1" applyAlignment="1">
      <alignment horizontal="right" vertical="center" wrapText="1"/>
    </xf>
    <xf numFmtId="43" fontId="27" fillId="4" borderId="0" xfId="3" applyNumberFormat="1" applyFont="1" applyFill="1" applyAlignment="1">
      <alignment horizontal="right" vertical="center" wrapText="1"/>
    </xf>
    <xf numFmtId="0" fontId="28" fillId="4" borderId="0" xfId="3" applyFont="1" applyFill="1" applyAlignment="1">
      <alignment horizontal="center" vertical="center" wrapText="1"/>
    </xf>
    <xf numFmtId="2" fontId="28" fillId="4" borderId="0" xfId="3" applyNumberFormat="1" applyFont="1" applyFill="1" applyAlignment="1">
      <alignment horizontal="center" vertical="center" wrapText="1"/>
    </xf>
    <xf numFmtId="0" fontId="28" fillId="4" borderId="0" xfId="3" applyFont="1" applyFill="1" applyAlignment="1">
      <alignment horizontal="left" vertical="center"/>
    </xf>
    <xf numFmtId="4" fontId="39" fillId="4" borderId="0" xfId="3" applyNumberFormat="1" applyFont="1" applyFill="1" applyAlignment="1">
      <alignment horizontal="left" vertical="center"/>
    </xf>
    <xf numFmtId="2" fontId="28" fillId="4" borderId="0" xfId="3" applyNumberFormat="1" applyFont="1" applyFill="1" applyAlignment="1">
      <alignment horizontal="center" vertical="center"/>
    </xf>
    <xf numFmtId="2" fontId="27" fillId="4" borderId="0" xfId="3" applyNumberFormat="1" applyFont="1" applyFill="1" applyAlignment="1">
      <alignment horizontal="center" wrapText="1"/>
    </xf>
    <xf numFmtId="165" fontId="0" fillId="0" borderId="0" xfId="0" applyNumberFormat="1"/>
    <xf numFmtId="0" fontId="3" fillId="4" borderId="70" xfId="0" applyFont="1" applyFill="1" applyBorder="1" applyAlignment="1">
      <alignment horizontal="center" vertical="center" wrapText="1"/>
    </xf>
    <xf numFmtId="0" fontId="3" fillId="4" borderId="71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0" fillId="4" borderId="0" xfId="0" applyFill="1"/>
    <xf numFmtId="0" fontId="27" fillId="4" borderId="0" xfId="3" applyFont="1" applyFill="1" applyAlignment="1">
      <alignment horizontal="left" vertical="center"/>
    </xf>
    <xf numFmtId="0" fontId="27" fillId="4" borderId="36" xfId="3" applyFont="1" applyFill="1" applyBorder="1" applyAlignment="1">
      <alignment horizontal="left" vertical="center"/>
    </xf>
    <xf numFmtId="0" fontId="28" fillId="10" borderId="63" xfId="3" applyFont="1" applyFill="1" applyBorder="1" applyAlignment="1">
      <alignment horizontal="center" vertical="center" wrapText="1"/>
    </xf>
    <xf numFmtId="2" fontId="28" fillId="10" borderId="41" xfId="3" applyNumberFormat="1" applyFont="1" applyFill="1" applyBorder="1" applyAlignment="1">
      <alignment horizontal="center" vertical="center" wrapText="1"/>
    </xf>
    <xf numFmtId="0" fontId="28" fillId="10" borderId="41" xfId="3" applyFont="1" applyFill="1" applyBorder="1" applyAlignment="1">
      <alignment horizontal="center" vertical="center" wrapText="1"/>
    </xf>
    <xf numFmtId="2" fontId="28" fillId="10" borderId="43" xfId="3" applyNumberFormat="1" applyFont="1" applyFill="1" applyBorder="1" applyAlignment="1">
      <alignment horizontal="center" wrapText="1"/>
    </xf>
    <xf numFmtId="2" fontId="27" fillId="10" borderId="41" xfId="3" applyNumberFormat="1" applyFont="1" applyFill="1" applyBorder="1" applyAlignment="1">
      <alignment horizontal="center" vertical="center" wrapText="1"/>
    </xf>
    <xf numFmtId="0" fontId="27" fillId="10" borderId="41" xfId="3" applyFont="1" applyFill="1" applyBorder="1" applyAlignment="1">
      <alignment horizontal="center" vertical="center" wrapText="1"/>
    </xf>
    <xf numFmtId="2" fontId="27" fillId="10" borderId="43" xfId="3" applyNumberFormat="1" applyFont="1" applyFill="1" applyBorder="1" applyAlignment="1">
      <alignment horizontal="center" wrapText="1"/>
    </xf>
    <xf numFmtId="2" fontId="28" fillId="4" borderId="0" xfId="3" applyNumberFormat="1" applyFont="1" applyFill="1" applyAlignment="1">
      <alignment horizontal="right" vertical="center"/>
    </xf>
    <xf numFmtId="0" fontId="18" fillId="3" borderId="55" xfId="0" applyFont="1" applyFill="1" applyBorder="1"/>
    <xf numFmtId="0" fontId="18" fillId="3" borderId="55" xfId="0" applyFont="1" applyFill="1" applyBorder="1" applyAlignment="1">
      <alignment wrapText="1"/>
    </xf>
    <xf numFmtId="0" fontId="17" fillId="3" borderId="55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vertical="center"/>
    </xf>
    <xf numFmtId="0" fontId="17" fillId="3" borderId="55" xfId="0" applyFont="1" applyFill="1" applyBorder="1" applyAlignment="1">
      <alignment horizontal="center" vertical="center" wrapText="1"/>
    </xf>
    <xf numFmtId="49" fontId="9" fillId="3" borderId="55" xfId="0" applyNumberFormat="1" applyFont="1" applyFill="1" applyBorder="1" applyAlignment="1">
      <alignment horizontal="center" vertical="top" wrapText="1"/>
    </xf>
    <xf numFmtId="10" fontId="11" fillId="3" borderId="55" xfId="0" applyNumberFormat="1" applyFont="1" applyFill="1" applyBorder="1" applyAlignment="1">
      <alignment horizontal="center" vertical="top" wrapText="1"/>
    </xf>
    <xf numFmtId="164" fontId="9" fillId="3" borderId="55" xfId="0" applyNumberFormat="1" applyFont="1" applyFill="1" applyBorder="1" applyAlignment="1">
      <alignment horizontal="center" vertical="top" wrapText="1"/>
    </xf>
    <xf numFmtId="49" fontId="20" fillId="3" borderId="55" xfId="0" applyNumberFormat="1" applyFont="1" applyFill="1" applyBorder="1" applyAlignment="1">
      <alignment horizontal="center" vertical="top" wrapText="1"/>
    </xf>
    <xf numFmtId="10" fontId="12" fillId="3" borderId="55" xfId="0" applyNumberFormat="1" applyFont="1" applyFill="1" applyBorder="1" applyAlignment="1">
      <alignment horizontal="center" vertical="top" wrapText="1"/>
    </xf>
    <xf numFmtId="164" fontId="11" fillId="3" borderId="55" xfId="0" applyNumberFormat="1" applyFont="1" applyFill="1" applyBorder="1" applyAlignment="1">
      <alignment horizontal="center" vertical="top" wrapText="1"/>
    </xf>
    <xf numFmtId="164" fontId="12" fillId="3" borderId="55" xfId="0" applyNumberFormat="1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24" fillId="5" borderId="48" xfId="0" applyFont="1" applyFill="1" applyBorder="1" applyAlignment="1">
      <alignment horizontal="left" vertical="center" wrapText="1"/>
    </xf>
    <xf numFmtId="0" fontId="24" fillId="5" borderId="49" xfId="0" applyFont="1" applyFill="1" applyBorder="1" applyAlignment="1">
      <alignment horizontal="left" vertical="center" wrapText="1"/>
    </xf>
    <xf numFmtId="0" fontId="23" fillId="5" borderId="60" xfId="0" applyFont="1" applyFill="1" applyBorder="1" applyAlignment="1">
      <alignment horizontal="left" vertical="center" wrapText="1"/>
    </xf>
    <xf numFmtId="0" fontId="23" fillId="5" borderId="48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3" fillId="0" borderId="22" xfId="0" applyFont="1" applyBorder="1" applyAlignment="1">
      <alignment horizontal="left" vertical="center"/>
    </xf>
    <xf numFmtId="0" fontId="23" fillId="0" borderId="58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/>
    </xf>
    <xf numFmtId="0" fontId="23" fillId="0" borderId="57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38" fillId="6" borderId="37" xfId="0" applyFont="1" applyFill="1" applyBorder="1" applyAlignment="1">
      <alignment horizontal="center" vertical="center"/>
    </xf>
    <xf numFmtId="0" fontId="38" fillId="6" borderId="38" xfId="0" applyFont="1" applyFill="1" applyBorder="1" applyAlignment="1">
      <alignment horizontal="center" vertical="center"/>
    </xf>
    <xf numFmtId="0" fontId="38" fillId="6" borderId="39" xfId="0" applyFont="1" applyFill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right" vertical="center" wrapText="1"/>
    </xf>
    <xf numFmtId="0" fontId="16" fillId="6" borderId="38" xfId="0" applyFont="1" applyFill="1" applyBorder="1" applyAlignment="1">
      <alignment horizontal="right" vertical="center" wrapText="1"/>
    </xf>
    <xf numFmtId="0" fontId="16" fillId="6" borderId="39" xfId="0" applyFont="1" applyFill="1" applyBorder="1" applyAlignment="1">
      <alignment horizontal="right" vertical="center" wrapText="1"/>
    </xf>
    <xf numFmtId="4" fontId="28" fillId="0" borderId="32" xfId="3" applyNumberFormat="1" applyFont="1" applyBorder="1" applyAlignment="1">
      <alignment horizontal="left" vertical="center" wrapText="1"/>
    </xf>
    <xf numFmtId="4" fontId="28" fillId="0" borderId="0" xfId="3" applyNumberFormat="1" applyFont="1" applyAlignment="1">
      <alignment horizontal="left" vertical="center" wrapText="1"/>
    </xf>
    <xf numFmtId="4" fontId="28" fillId="0" borderId="36" xfId="3" applyNumberFormat="1" applyFont="1" applyBorder="1" applyAlignment="1">
      <alignment horizontal="left" vertical="center" wrapText="1"/>
    </xf>
    <xf numFmtId="0" fontId="27" fillId="0" borderId="32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46" xfId="3" applyFont="1" applyBorder="1" applyAlignment="1">
      <alignment horizontal="center" vertical="center" wrapText="1"/>
    </xf>
    <xf numFmtId="4" fontId="28" fillId="0" borderId="32" xfId="3" applyNumberFormat="1" applyFont="1" applyBorder="1" applyAlignment="1">
      <alignment horizontal="left" vertical="center"/>
    </xf>
    <xf numFmtId="4" fontId="28" fillId="0" borderId="0" xfId="3" applyNumberFormat="1" applyFont="1" applyAlignment="1">
      <alignment horizontal="left" vertical="center"/>
    </xf>
    <xf numFmtId="4" fontId="28" fillId="0" borderId="36" xfId="3" applyNumberFormat="1" applyFont="1" applyBorder="1" applyAlignment="1">
      <alignment horizontal="left" vertical="center"/>
    </xf>
    <xf numFmtId="0" fontId="33" fillId="0" borderId="37" xfId="3" applyFont="1" applyBorder="1" applyAlignment="1">
      <alignment horizontal="center" vertical="center" wrapText="1"/>
    </xf>
    <xf numFmtId="0" fontId="33" fillId="0" borderId="38" xfId="3" applyFont="1" applyBorder="1" applyAlignment="1">
      <alignment horizontal="center" vertical="center" wrapText="1"/>
    </xf>
    <xf numFmtId="0" fontId="33" fillId="0" borderId="39" xfId="3" applyFont="1" applyBorder="1" applyAlignment="1">
      <alignment horizontal="center" vertical="center" wrapText="1"/>
    </xf>
    <xf numFmtId="0" fontId="27" fillId="0" borderId="0" xfId="3" applyFont="1" applyAlignment="1">
      <alignment horizontal="right" vertical="center" wrapText="1"/>
    </xf>
    <xf numFmtId="0" fontId="27" fillId="0" borderId="46" xfId="3" applyFont="1" applyBorder="1" applyAlignment="1">
      <alignment horizontal="right" vertical="center" wrapText="1"/>
    </xf>
    <xf numFmtId="4" fontId="28" fillId="0" borderId="7" xfId="3" applyNumberFormat="1" applyFont="1" applyBorder="1" applyAlignment="1">
      <alignment horizontal="left" vertical="center" wrapText="1"/>
    </xf>
    <xf numFmtId="4" fontId="28" fillId="0" borderId="8" xfId="3" applyNumberFormat="1" applyFont="1" applyBorder="1" applyAlignment="1">
      <alignment horizontal="left" vertical="center" wrapText="1"/>
    </xf>
    <xf numFmtId="4" fontId="28" fillId="0" borderId="9" xfId="3" applyNumberFormat="1" applyFont="1" applyBorder="1" applyAlignment="1">
      <alignment horizontal="left" vertical="center" wrapText="1"/>
    </xf>
    <xf numFmtId="0" fontId="28" fillId="0" borderId="32" xfId="3" applyFont="1" applyBorder="1" applyAlignment="1">
      <alignment horizontal="left" vertical="center"/>
    </xf>
    <xf numFmtId="0" fontId="28" fillId="0" borderId="0" xfId="3" applyFont="1" applyAlignment="1">
      <alignment horizontal="left" vertical="center"/>
    </xf>
    <xf numFmtId="0" fontId="27" fillId="4" borderId="7" xfId="3" applyFont="1" applyFill="1" applyBorder="1" applyAlignment="1">
      <alignment horizontal="center" vertical="center" wrapText="1"/>
    </xf>
    <xf numFmtId="0" fontId="27" fillId="4" borderId="8" xfId="3" applyFont="1" applyFill="1" applyBorder="1" applyAlignment="1">
      <alignment horizontal="center" vertical="center" wrapText="1"/>
    </xf>
    <xf numFmtId="0" fontId="27" fillId="4" borderId="32" xfId="3" applyFont="1" applyFill="1" applyBorder="1" applyAlignment="1">
      <alignment horizontal="center" vertical="center" wrapText="1"/>
    </xf>
    <xf numFmtId="0" fontId="27" fillId="4" borderId="0" xfId="3" applyFont="1" applyFill="1" applyAlignment="1">
      <alignment horizontal="center" vertical="center" wrapText="1"/>
    </xf>
    <xf numFmtId="0" fontId="27" fillId="4" borderId="9" xfId="3" applyFont="1" applyFill="1" applyBorder="1" applyAlignment="1">
      <alignment horizontal="center" vertical="center" wrapText="1"/>
    </xf>
    <xf numFmtId="0" fontId="27" fillId="4" borderId="36" xfId="3" applyFont="1" applyFill="1" applyBorder="1" applyAlignment="1">
      <alignment horizontal="center" vertical="center" wrapText="1"/>
    </xf>
    <xf numFmtId="0" fontId="30" fillId="0" borderId="37" xfId="3" applyFont="1" applyBorder="1" applyAlignment="1">
      <alignment horizontal="center" vertical="center" wrapText="1"/>
    </xf>
    <xf numFmtId="0" fontId="30" fillId="0" borderId="38" xfId="3" applyFont="1" applyBorder="1" applyAlignment="1">
      <alignment horizontal="center" vertical="center" wrapText="1"/>
    </xf>
    <xf numFmtId="0" fontId="30" fillId="0" borderId="39" xfId="3" applyFont="1" applyBorder="1" applyAlignment="1">
      <alignment horizontal="center" vertical="center" wrapText="1"/>
    </xf>
    <xf numFmtId="0" fontId="31" fillId="0" borderId="62" xfId="3" applyFont="1" applyBorder="1" applyAlignment="1">
      <alignment horizontal="left" vertical="center" wrapText="1"/>
    </xf>
    <xf numFmtId="0" fontId="31" fillId="0" borderId="41" xfId="3" applyFont="1" applyBorder="1" applyAlignment="1">
      <alignment horizontal="left" vertical="center" wrapText="1"/>
    </xf>
    <xf numFmtId="0" fontId="31" fillId="0" borderId="53" xfId="3" applyFont="1" applyBorder="1" applyAlignment="1">
      <alignment horizontal="left" vertical="center" wrapText="1"/>
    </xf>
    <xf numFmtId="0" fontId="32" fillId="0" borderId="47" xfId="3" applyFont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32" fillId="0" borderId="36" xfId="3" applyFont="1" applyBorder="1" applyAlignment="1">
      <alignment horizontal="center" vertical="center" wrapText="1"/>
    </xf>
    <xf numFmtId="0" fontId="31" fillId="0" borderId="54" xfId="3" applyFont="1" applyBorder="1" applyAlignment="1">
      <alignment horizontal="left" vertical="center" wrapText="1"/>
    </xf>
    <xf numFmtId="0" fontId="31" fillId="0" borderId="55" xfId="3" applyFont="1" applyBorder="1" applyAlignment="1">
      <alignment horizontal="left" vertical="center" wrapText="1"/>
    </xf>
    <xf numFmtId="0" fontId="31" fillId="0" borderId="63" xfId="3" applyFont="1" applyBorder="1" applyAlignment="1">
      <alignment horizontal="left" vertical="center" wrapText="1"/>
    </xf>
    <xf numFmtId="0" fontId="31" fillId="0" borderId="64" xfId="3" applyFont="1" applyBorder="1" applyAlignment="1">
      <alignment horizontal="left" vertical="center" wrapText="1"/>
    </xf>
    <xf numFmtId="0" fontId="31" fillId="0" borderId="65" xfId="3" applyFont="1" applyBorder="1" applyAlignment="1">
      <alignment horizontal="left" vertical="center" wrapText="1"/>
    </xf>
    <xf numFmtId="0" fontId="31" fillId="0" borderId="66" xfId="3" applyFont="1" applyBorder="1" applyAlignment="1">
      <alignment horizontal="left" vertical="center" wrapText="1"/>
    </xf>
    <xf numFmtId="0" fontId="12" fillId="0" borderId="0" xfId="3" applyFont="1" applyAlignment="1">
      <alignment horizontal="left" vertical="center"/>
    </xf>
    <xf numFmtId="0" fontId="28" fillId="0" borderId="32" xfId="3" applyFont="1" applyBorder="1" applyAlignment="1">
      <alignment horizontal="left" vertical="center" wrapText="1"/>
    </xf>
    <xf numFmtId="0" fontId="28" fillId="0" borderId="0" xfId="3" applyFont="1" applyAlignment="1">
      <alignment horizontal="left" vertical="center" wrapText="1"/>
    </xf>
    <xf numFmtId="0" fontId="28" fillId="0" borderId="36" xfId="3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3" borderId="55" xfId="0" applyFont="1" applyFill="1" applyBorder="1" applyAlignment="1">
      <alignment horizontal="center" vertical="center" wrapText="1"/>
    </xf>
    <xf numFmtId="0" fontId="16" fillId="3" borderId="55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wrapText="1"/>
    </xf>
    <xf numFmtId="0" fontId="5" fillId="3" borderId="55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horizontal="left" vertical="center"/>
    </xf>
    <xf numFmtId="164" fontId="17" fillId="3" borderId="55" xfId="0" applyNumberFormat="1" applyFont="1" applyFill="1" applyBorder="1" applyAlignment="1">
      <alignment horizontal="left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</cellXfs>
  <cellStyles count="35">
    <cellStyle name="Moeda" xfId="4" builtinId="4"/>
    <cellStyle name="Moeda 2" xfId="6" xr:uid="{00000000-0005-0000-0000-000001000000}"/>
    <cellStyle name="Moeda 2 2" xfId="10" xr:uid="{00000000-0005-0000-0000-000002000000}"/>
    <cellStyle name="Moeda 2 2 2" xfId="18" xr:uid="{00000000-0005-0000-0000-000003000000}"/>
    <cellStyle name="Moeda 2 2 2 2" xfId="33" xr:uid="{00000000-0005-0000-0000-000004000000}"/>
    <cellStyle name="Moeda 2 2 3" xfId="26" xr:uid="{00000000-0005-0000-0000-000005000000}"/>
    <cellStyle name="Moeda 2 3" xfId="14" xr:uid="{00000000-0005-0000-0000-000006000000}"/>
    <cellStyle name="Moeda 2 3 2" xfId="29" xr:uid="{00000000-0005-0000-0000-000007000000}"/>
    <cellStyle name="Moeda 2 4" xfId="22" xr:uid="{00000000-0005-0000-0000-000008000000}"/>
    <cellStyle name="Moeda 3" xfId="8" xr:uid="{00000000-0005-0000-0000-000009000000}"/>
    <cellStyle name="Moeda 3 2" xfId="16" xr:uid="{00000000-0005-0000-0000-00000A000000}"/>
    <cellStyle name="Moeda 3 2 2" xfId="31" xr:uid="{00000000-0005-0000-0000-00000B000000}"/>
    <cellStyle name="Moeda 3 3" xfId="24" xr:uid="{00000000-0005-0000-0000-00000C000000}"/>
    <cellStyle name="Moeda 4" xfId="12" xr:uid="{00000000-0005-0000-0000-00000D000000}"/>
    <cellStyle name="Moeda 4 2" xfId="27" xr:uid="{00000000-0005-0000-0000-00000E000000}"/>
    <cellStyle name="Moeda 5" xfId="20" xr:uid="{00000000-0005-0000-0000-00000F000000}"/>
    <cellStyle name="Normal" xfId="0" builtinId="0"/>
    <cellStyle name="Normal 2" xfId="3" xr:uid="{00000000-0005-0000-0000-000011000000}"/>
    <cellStyle name="Normal 3" xfId="2" xr:uid="{00000000-0005-0000-0000-000012000000}"/>
    <cellStyle name="Porcentagem" xfId="1" builtinId="5"/>
    <cellStyle name="Vírgula 2" xfId="5" xr:uid="{00000000-0005-0000-0000-000014000000}"/>
    <cellStyle name="Vírgula 2 2" xfId="9" xr:uid="{00000000-0005-0000-0000-000015000000}"/>
    <cellStyle name="Vírgula 2 2 2" xfId="17" xr:uid="{00000000-0005-0000-0000-000016000000}"/>
    <cellStyle name="Vírgula 2 2 2 2" xfId="32" xr:uid="{00000000-0005-0000-0000-000017000000}"/>
    <cellStyle name="Vírgula 2 2 3" xfId="25" xr:uid="{00000000-0005-0000-0000-000018000000}"/>
    <cellStyle name="Vírgula 2 3" xfId="13" xr:uid="{00000000-0005-0000-0000-000019000000}"/>
    <cellStyle name="Vírgula 2 3 2" xfId="28" xr:uid="{00000000-0005-0000-0000-00001A000000}"/>
    <cellStyle name="Vírgula 2 4" xfId="21" xr:uid="{00000000-0005-0000-0000-00001B000000}"/>
    <cellStyle name="Vírgula 3" xfId="7" xr:uid="{00000000-0005-0000-0000-00001C000000}"/>
    <cellStyle name="Vírgula 3 2" xfId="15" xr:uid="{00000000-0005-0000-0000-00001D000000}"/>
    <cellStyle name="Vírgula 3 2 2" xfId="30" xr:uid="{00000000-0005-0000-0000-00001E000000}"/>
    <cellStyle name="Vírgula 3 3" xfId="23" xr:uid="{00000000-0005-0000-0000-00001F000000}"/>
    <cellStyle name="Vírgula 4" xfId="11" xr:uid="{00000000-0005-0000-0000-000020000000}"/>
    <cellStyle name="Vírgula 4 2" xfId="19" xr:uid="{00000000-0005-0000-0000-000021000000}"/>
    <cellStyle name="Vírgula 4 2 2" xfId="34" xr:uid="{00000000-0005-0000-0000-000022000000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0" formatCode="General"/>
      <alignment horizontal="general" vertical="bottom" textRotation="0" wrapText="0" indent="0" justifyLastLine="0" shrinkToFit="0" readingOrder="0"/>
    </dxf>
    <dxf>
      <border outline="0">
        <top style="medium">
          <color indexed="8"/>
        </top>
      </border>
    </dxf>
    <dxf>
      <numFmt numFmtId="0" formatCode="General"/>
    </dxf>
  </dxfs>
  <tableStyles count="0" defaultTableStyle="TableStyleMedium2" defaultPivotStyle="PivotStyleLight16"/>
  <colors>
    <mruColors>
      <color rgb="FFEF7063"/>
      <color rgb="FFDA4A10"/>
      <color rgb="FFF48356"/>
      <color rgb="FFDE0C0C"/>
      <color rgb="FFDF2A17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369794</xdr:colOff>
      <xdr:row>1</xdr:row>
      <xdr:rowOff>33617</xdr:rowOff>
    </xdr:from>
    <xdr:to>
      <xdr:col>12</xdr:col>
      <xdr:colOff>0</xdr:colOff>
      <xdr:row>1</xdr:row>
      <xdr:rowOff>666750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599144" y="195542"/>
          <a:ext cx="6383431" cy="633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9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42</xdr:row>
      <xdr:rowOff>47625</xdr:rowOff>
    </xdr:from>
    <xdr:to>
      <xdr:col>6</xdr:col>
      <xdr:colOff>0</xdr:colOff>
      <xdr:row>45</xdr:row>
      <xdr:rowOff>76200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9050" y="7162800"/>
          <a:ext cx="118300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sco-0\trabalhos\Trabalhos%20em%20Andamento\Santa%20B&#225;rbara\Petrobr&#225;s\Edise\06-%20Custo\C&#193;LCULO%20DE%20BDI%20SIS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IDURSJ\Planilha%20M&#250;ltipla\PM%20GEPAD\Planilha%20M&#250;ltipla%20v01%20-%20GEPAD\PM%20GEPAD\QCI_2015.04.14%20SIWE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retas"/>
      <sheetName val="CANTEIRO"/>
      <sheetName val="BDI - ANALÍTICO 1"/>
      <sheetName val="BDI - ANALÍTICO 2"/>
      <sheetName val="BDI - APRESENTAÇÃO"/>
      <sheetName val="BDI_-_ANALÍTICO_14"/>
      <sheetName val="BDI_-_ANALÍTICO_24"/>
      <sheetName val="BDI_-_APRESENTAÇÃO4"/>
      <sheetName val="BDI_-_ANALÍTICO_12"/>
      <sheetName val="BDI_-_ANALÍTICO_22"/>
      <sheetName val="BDI_-_APRESENTAÇÃO2"/>
      <sheetName val="BDI_-_ANALÍTICO_11"/>
      <sheetName val="BDI_-_ANALÍTICO_21"/>
      <sheetName val="BDI_-_APRESENTAÇÃO1"/>
      <sheetName val="BDI_-_ANALÍTICO_1"/>
      <sheetName val="BDI_-_ANALÍTICO_2"/>
      <sheetName val="BDI_-_APRESENTAÇÃO"/>
      <sheetName val="BDI_-_ANALÍTICO_13"/>
      <sheetName val="BDI_-_ANALÍTICO_23"/>
      <sheetName val="BDI_-_APRESENTAÇÃO3"/>
      <sheetName val="BDI_-_ANALÍTICO_15"/>
      <sheetName val="BDI_-_ANALÍTICO_25"/>
      <sheetName val="BDI_-_APRESENTAÇÃO5"/>
      <sheetName val="BDI_-_ANALÍTICO_16"/>
      <sheetName val="BDI_-_ANALÍTICO_26"/>
      <sheetName val="BDI_-_APRESENTAÇÃO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I"/>
      <sheetName val="CRONO"/>
      <sheetName val="RRE"/>
      <sheetName val="DADOS"/>
    </sheetNames>
    <sheetDataSet>
      <sheetData sheetId="0"/>
      <sheetData sheetId="1"/>
      <sheetData sheetId="2"/>
      <sheetData sheetId="3">
        <row r="1">
          <cell r="G1" t="str">
            <v>Unidades habitacionais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3:D3209" totalsRowShown="0" dataDxfId="5" tableBorderDxfId="4">
  <autoFilter ref="A3:D3209" xr:uid="{00000000-0009-0000-0100-000001000000}">
    <filterColumn colId="1">
      <customFilters>
        <customFilter val="*RA*"/>
      </customFilters>
    </filterColumn>
  </autoFilter>
  <tableColumns count="4">
    <tableColumn id="1" xr3:uid="{00000000-0010-0000-0000-000001000000}" name="Colunas1" dataDxfId="3"/>
    <tableColumn id="2" xr3:uid="{00000000-0010-0000-0000-000002000000}" name="Colunas2" dataDxfId="2"/>
    <tableColumn id="3" xr3:uid="{00000000-0010-0000-0000-000003000000}" name="Colunas3" dataDxfId="1"/>
    <tableColumn id="4" xr3:uid="{00000000-0010-0000-0000-000004000000}" name="Colunas4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F3595"/>
  <sheetViews>
    <sheetView workbookViewId="0">
      <selection activeCell="B2272" sqref="B2272"/>
    </sheetView>
  </sheetViews>
  <sheetFormatPr defaultRowHeight="15" x14ac:dyDescent="0.25"/>
  <cols>
    <col min="1" max="1" width="14" style="2" customWidth="1"/>
    <col min="2" max="2" width="124.28515625" style="2" customWidth="1"/>
    <col min="3" max="3" width="10.85546875" style="13" customWidth="1"/>
    <col min="4" max="4" width="10.85546875" style="10" customWidth="1"/>
    <col min="5" max="5" width="7" bestFit="1" customWidth="1"/>
  </cols>
  <sheetData>
    <row r="1" spans="1:6" s="3" customFormat="1" ht="18.75" customHeight="1" thickBot="1" x14ac:dyDescent="0.3">
      <c r="A1" s="255" t="s">
        <v>6422</v>
      </c>
      <c r="B1" s="256"/>
      <c r="C1" s="256"/>
      <c r="D1" s="257"/>
    </row>
    <row r="2" spans="1:6" s="3" customFormat="1" ht="30" x14ac:dyDescent="0.25">
      <c r="A2" s="15" t="s">
        <v>6423</v>
      </c>
      <c r="B2" s="16"/>
      <c r="C2" s="16" t="s">
        <v>6424</v>
      </c>
      <c r="D2" s="17" t="s">
        <v>6425</v>
      </c>
    </row>
    <row r="3" spans="1:6" s="5" customFormat="1" ht="12" x14ac:dyDescent="0.2">
      <c r="A3" s="4" t="s">
        <v>6426</v>
      </c>
      <c r="B3" s="4" t="s">
        <v>6427</v>
      </c>
      <c r="C3" s="12" t="s">
        <v>6428</v>
      </c>
      <c r="D3" s="9" t="s">
        <v>6429</v>
      </c>
      <c r="F3" s="5" t="s">
        <v>6452</v>
      </c>
    </row>
    <row r="4" spans="1:6" s="5" customFormat="1" ht="12" hidden="1" x14ac:dyDescent="0.2">
      <c r="A4" s="54" t="s">
        <v>1</v>
      </c>
      <c r="B4" s="54" t="s">
        <v>2</v>
      </c>
      <c r="C4" s="55" t="s">
        <v>0</v>
      </c>
      <c r="D4" s="56">
        <v>196.2</v>
      </c>
    </row>
    <row r="5" spans="1:6" s="5" customFormat="1" ht="12" hidden="1" x14ac:dyDescent="0.2">
      <c r="A5" s="54" t="s">
        <v>3</v>
      </c>
      <c r="B5" s="54" t="s">
        <v>4</v>
      </c>
      <c r="C5" s="55" t="s">
        <v>0</v>
      </c>
      <c r="D5" s="56">
        <v>218</v>
      </c>
    </row>
    <row r="6" spans="1:6" s="5" customFormat="1" ht="12" hidden="1" x14ac:dyDescent="0.2">
      <c r="A6" s="54" t="s">
        <v>5</v>
      </c>
      <c r="B6" s="54" t="s">
        <v>6</v>
      </c>
      <c r="C6" s="55" t="s">
        <v>0</v>
      </c>
      <c r="D6" s="56">
        <v>136.69</v>
      </c>
    </row>
    <row r="7" spans="1:6" s="5" customFormat="1" ht="12" hidden="1" x14ac:dyDescent="0.2">
      <c r="A7" s="54" t="s">
        <v>7</v>
      </c>
      <c r="B7" s="54" t="s">
        <v>8</v>
      </c>
      <c r="C7" s="55" t="s">
        <v>0</v>
      </c>
      <c r="D7" s="56">
        <v>152.1</v>
      </c>
    </row>
    <row r="8" spans="1:6" s="5" customFormat="1" ht="12" hidden="1" x14ac:dyDescent="0.2">
      <c r="A8" s="54" t="s">
        <v>9</v>
      </c>
      <c r="B8" s="54" t="s">
        <v>10</v>
      </c>
      <c r="C8" s="55" t="s">
        <v>0</v>
      </c>
      <c r="D8" s="56">
        <v>169</v>
      </c>
    </row>
    <row r="9" spans="1:6" s="5" customFormat="1" ht="12" hidden="1" x14ac:dyDescent="0.2">
      <c r="A9" s="54" t="s">
        <v>11</v>
      </c>
      <c r="B9" s="54" t="s">
        <v>12</v>
      </c>
      <c r="C9" s="55" t="s">
        <v>0</v>
      </c>
      <c r="D9" s="56">
        <v>129.6</v>
      </c>
    </row>
    <row r="10" spans="1:6" s="5" customFormat="1" ht="12" hidden="1" x14ac:dyDescent="0.2">
      <c r="A10" s="54" t="s">
        <v>13</v>
      </c>
      <c r="B10" s="54" t="s">
        <v>14</v>
      </c>
      <c r="C10" s="55" t="s">
        <v>0</v>
      </c>
      <c r="D10" s="56">
        <v>144</v>
      </c>
    </row>
    <row r="11" spans="1:6" s="5" customFormat="1" ht="12" hidden="1" x14ac:dyDescent="0.2">
      <c r="A11" s="54" t="s">
        <v>15</v>
      </c>
      <c r="B11" s="54" t="s">
        <v>16</v>
      </c>
      <c r="C11" s="55" t="s">
        <v>0</v>
      </c>
      <c r="D11" s="56">
        <v>160</v>
      </c>
    </row>
    <row r="12" spans="1:6" s="5" customFormat="1" ht="12" hidden="1" x14ac:dyDescent="0.2">
      <c r="A12" s="54" t="s">
        <v>17</v>
      </c>
      <c r="B12" s="54" t="s">
        <v>18</v>
      </c>
      <c r="C12" s="55" t="s">
        <v>0</v>
      </c>
      <c r="D12" s="56">
        <v>102.87</v>
      </c>
    </row>
    <row r="13" spans="1:6" s="5" customFormat="1" ht="12" hidden="1" x14ac:dyDescent="0.2">
      <c r="A13" s="54" t="s">
        <v>19</v>
      </c>
      <c r="B13" s="54" t="s">
        <v>20</v>
      </c>
      <c r="C13" s="55" t="s">
        <v>0</v>
      </c>
      <c r="D13" s="56">
        <v>114.3</v>
      </c>
    </row>
    <row r="14" spans="1:6" s="5" customFormat="1" ht="12" hidden="1" x14ac:dyDescent="0.2">
      <c r="A14" s="54" t="s">
        <v>21</v>
      </c>
      <c r="B14" s="54" t="s">
        <v>22</v>
      </c>
      <c r="C14" s="55" t="s">
        <v>0</v>
      </c>
      <c r="D14" s="56">
        <v>127</v>
      </c>
    </row>
    <row r="15" spans="1:6" s="5" customFormat="1" ht="12" hidden="1" x14ac:dyDescent="0.2">
      <c r="A15" s="54" t="s">
        <v>23</v>
      </c>
      <c r="B15" s="54" t="s">
        <v>24</v>
      </c>
      <c r="C15" s="55" t="s">
        <v>0</v>
      </c>
      <c r="D15" s="56">
        <v>86.67</v>
      </c>
    </row>
    <row r="16" spans="1:6" s="5" customFormat="1" ht="12" hidden="1" x14ac:dyDescent="0.2">
      <c r="A16" s="54" t="s">
        <v>25</v>
      </c>
      <c r="B16" s="54" t="s">
        <v>26</v>
      </c>
      <c r="C16" s="55" t="s">
        <v>0</v>
      </c>
      <c r="D16" s="56">
        <v>96.3</v>
      </c>
    </row>
    <row r="17" spans="1:4" s="5" customFormat="1" ht="12" hidden="1" x14ac:dyDescent="0.2">
      <c r="A17" s="54" t="s">
        <v>27</v>
      </c>
      <c r="B17" s="54" t="s">
        <v>28</v>
      </c>
      <c r="C17" s="55" t="s">
        <v>0</v>
      </c>
      <c r="D17" s="56">
        <v>107</v>
      </c>
    </row>
    <row r="18" spans="1:4" s="5" customFormat="1" ht="12" hidden="1" x14ac:dyDescent="0.2">
      <c r="A18" s="54" t="s">
        <v>29</v>
      </c>
      <c r="B18" s="54" t="s">
        <v>30</v>
      </c>
      <c r="C18" s="55" t="s">
        <v>0</v>
      </c>
      <c r="D18" s="56">
        <v>63.99</v>
      </c>
    </row>
    <row r="19" spans="1:4" s="5" customFormat="1" ht="12" hidden="1" x14ac:dyDescent="0.2">
      <c r="A19" s="54" t="s">
        <v>31</v>
      </c>
      <c r="B19" s="54" t="s">
        <v>32</v>
      </c>
      <c r="C19" s="55" t="s">
        <v>0</v>
      </c>
      <c r="D19" s="56">
        <v>71.099999999999994</v>
      </c>
    </row>
    <row r="20" spans="1:4" s="6" customFormat="1" ht="12" hidden="1" x14ac:dyDescent="0.2">
      <c r="A20" s="54" t="s">
        <v>33</v>
      </c>
      <c r="B20" s="54" t="s">
        <v>34</v>
      </c>
      <c r="C20" s="55" t="s">
        <v>0</v>
      </c>
      <c r="D20" s="56">
        <v>79</v>
      </c>
    </row>
    <row r="21" spans="1:4" s="5" customFormat="1" ht="12" x14ac:dyDescent="0.2">
      <c r="A21" s="57" t="s">
        <v>36</v>
      </c>
      <c r="B21" s="57" t="s">
        <v>35</v>
      </c>
      <c r="C21" s="58"/>
      <c r="D21" s="59"/>
    </row>
    <row r="22" spans="1:4" s="5" customFormat="1" ht="12" x14ac:dyDescent="0.2">
      <c r="A22" s="54" t="s">
        <v>37</v>
      </c>
      <c r="B22" s="54" t="s">
        <v>38</v>
      </c>
      <c r="C22" s="55" t="s">
        <v>39</v>
      </c>
      <c r="D22" s="56">
        <v>170</v>
      </c>
    </row>
    <row r="23" spans="1:4" s="5" customFormat="1" ht="12" x14ac:dyDescent="0.2">
      <c r="A23" s="54" t="s">
        <v>40</v>
      </c>
      <c r="B23" s="54" t="s">
        <v>41</v>
      </c>
      <c r="C23" s="55" t="s">
        <v>39</v>
      </c>
      <c r="D23" s="56">
        <v>130</v>
      </c>
    </row>
    <row r="24" spans="1:4" s="5" customFormat="1" ht="12" x14ac:dyDescent="0.2">
      <c r="A24" s="54" t="s">
        <v>42</v>
      </c>
      <c r="B24" s="54" t="s">
        <v>43</v>
      </c>
      <c r="C24" s="55" t="s">
        <v>39</v>
      </c>
      <c r="D24" s="56">
        <v>50</v>
      </c>
    </row>
    <row r="25" spans="1:4" s="5" customFormat="1" ht="12" x14ac:dyDescent="0.2">
      <c r="A25" s="54" t="s">
        <v>44</v>
      </c>
      <c r="B25" s="54" t="s">
        <v>45</v>
      </c>
      <c r="C25" s="55" t="s">
        <v>39</v>
      </c>
      <c r="D25" s="56">
        <v>25</v>
      </c>
    </row>
    <row r="26" spans="1:4" s="5" customFormat="1" ht="12" x14ac:dyDescent="0.2">
      <c r="A26" s="54" t="s">
        <v>47</v>
      </c>
      <c r="B26" s="54" t="s">
        <v>46</v>
      </c>
      <c r="C26" s="60"/>
      <c r="D26" s="61"/>
    </row>
    <row r="27" spans="1:4" s="5" customFormat="1" ht="12" hidden="1" x14ac:dyDescent="0.2">
      <c r="A27" s="54" t="s">
        <v>48</v>
      </c>
      <c r="B27" s="54" t="s">
        <v>49</v>
      </c>
      <c r="C27" s="55" t="s">
        <v>50</v>
      </c>
      <c r="D27" s="56">
        <v>149.69</v>
      </c>
    </row>
    <row r="28" spans="1:4" s="5" customFormat="1" ht="12" hidden="1" x14ac:dyDescent="0.2">
      <c r="A28" s="54" t="s">
        <v>51</v>
      </c>
      <c r="B28" s="54" t="s">
        <v>52</v>
      </c>
      <c r="C28" s="55" t="s">
        <v>50</v>
      </c>
      <c r="D28" s="56">
        <v>166.32</v>
      </c>
    </row>
    <row r="29" spans="1:4" s="5" customFormat="1" ht="12" hidden="1" x14ac:dyDescent="0.2">
      <c r="A29" s="54" t="s">
        <v>53</v>
      </c>
      <c r="B29" s="54" t="s">
        <v>54</v>
      </c>
      <c r="C29" s="55" t="s">
        <v>50</v>
      </c>
      <c r="D29" s="56">
        <v>184.8</v>
      </c>
    </row>
    <row r="30" spans="1:4" s="5" customFormat="1" ht="12" hidden="1" x14ac:dyDescent="0.2">
      <c r="A30" s="54" t="s">
        <v>55</v>
      </c>
      <c r="B30" s="54" t="s">
        <v>56</v>
      </c>
      <c r="C30" s="55" t="s">
        <v>50</v>
      </c>
      <c r="D30" s="56">
        <v>74.84</v>
      </c>
    </row>
    <row r="31" spans="1:4" s="5" customFormat="1" ht="12" hidden="1" x14ac:dyDescent="0.2">
      <c r="A31" s="54" t="s">
        <v>57</v>
      </c>
      <c r="B31" s="54" t="s">
        <v>58</v>
      </c>
      <c r="C31" s="55" t="s">
        <v>50</v>
      </c>
      <c r="D31" s="56">
        <v>83.16</v>
      </c>
    </row>
    <row r="32" spans="1:4" s="6" customFormat="1" ht="12" hidden="1" x14ac:dyDescent="0.2">
      <c r="A32" s="54" t="s">
        <v>5900</v>
      </c>
      <c r="B32" s="54" t="s">
        <v>5899</v>
      </c>
      <c r="C32" s="55" t="s">
        <v>50</v>
      </c>
      <c r="D32" s="56">
        <v>92.4</v>
      </c>
    </row>
    <row r="33" spans="1:4" s="5" customFormat="1" ht="12" x14ac:dyDescent="0.2">
      <c r="A33" s="57" t="s">
        <v>5902</v>
      </c>
      <c r="B33" s="57" t="s">
        <v>5901</v>
      </c>
      <c r="C33" s="62"/>
      <c r="D33" s="63"/>
    </row>
    <row r="34" spans="1:4" s="5" customFormat="1" ht="12" x14ac:dyDescent="0.2">
      <c r="A34" s="54" t="s">
        <v>59</v>
      </c>
      <c r="B34" s="54" t="s">
        <v>4260</v>
      </c>
      <c r="C34" s="55" t="s">
        <v>50</v>
      </c>
      <c r="D34" s="9">
        <v>1271.3800000000001</v>
      </c>
    </row>
    <row r="35" spans="1:4" s="5" customFormat="1" ht="12" x14ac:dyDescent="0.2">
      <c r="A35" s="54" t="s">
        <v>60</v>
      </c>
      <c r="B35" s="54" t="s">
        <v>4261</v>
      </c>
      <c r="C35" s="55" t="s">
        <v>50</v>
      </c>
      <c r="D35" s="9">
        <v>1412.64</v>
      </c>
    </row>
    <row r="36" spans="1:4" s="5" customFormat="1" ht="12" x14ac:dyDescent="0.2">
      <c r="A36" s="54" t="s">
        <v>61</v>
      </c>
      <c r="B36" s="54" t="s">
        <v>4262</v>
      </c>
      <c r="C36" s="55" t="s">
        <v>50</v>
      </c>
      <c r="D36" s="56">
        <v>1569.6</v>
      </c>
    </row>
    <row r="37" spans="1:4" s="5" customFormat="1" ht="13.5" customHeight="1" x14ac:dyDescent="0.2">
      <c r="A37" s="54" t="s">
        <v>62</v>
      </c>
      <c r="B37" s="54" t="s">
        <v>4263</v>
      </c>
      <c r="C37" s="55" t="s">
        <v>50</v>
      </c>
      <c r="D37" s="9">
        <v>3174.91</v>
      </c>
    </row>
    <row r="38" spans="1:4" s="5" customFormat="1" ht="12" x14ac:dyDescent="0.2">
      <c r="A38" s="54" t="s">
        <v>63</v>
      </c>
      <c r="B38" s="54" t="s">
        <v>4264</v>
      </c>
      <c r="C38" s="55" t="s">
        <v>50</v>
      </c>
      <c r="D38" s="9">
        <v>3527.68</v>
      </c>
    </row>
    <row r="39" spans="1:4" s="5" customFormat="1" ht="12" x14ac:dyDescent="0.2">
      <c r="A39" s="54" t="s">
        <v>64</v>
      </c>
      <c r="B39" s="54" t="s">
        <v>4265</v>
      </c>
      <c r="C39" s="55" t="s">
        <v>50</v>
      </c>
      <c r="D39" s="9">
        <v>3919.64</v>
      </c>
    </row>
    <row r="40" spans="1:4" s="5" customFormat="1" ht="12" x14ac:dyDescent="0.2">
      <c r="A40" s="54" t="s">
        <v>65</v>
      </c>
      <c r="B40" s="54" t="s">
        <v>4266</v>
      </c>
      <c r="C40" s="55" t="s">
        <v>66</v>
      </c>
      <c r="D40" s="56">
        <v>0.37</v>
      </c>
    </row>
    <row r="41" spans="1:4" s="5" customFormat="1" ht="12" x14ac:dyDescent="0.2">
      <c r="A41" s="54" t="s">
        <v>67</v>
      </c>
      <c r="B41" s="54" t="s">
        <v>4267</v>
      </c>
      <c r="C41" s="55" t="s">
        <v>66</v>
      </c>
      <c r="D41" s="56">
        <v>0.41</v>
      </c>
    </row>
    <row r="42" spans="1:4" s="5" customFormat="1" ht="12" x14ac:dyDescent="0.2">
      <c r="A42" s="54" t="s">
        <v>68</v>
      </c>
      <c r="B42" s="54" t="s">
        <v>4268</v>
      </c>
      <c r="C42" s="55" t="s">
        <v>66</v>
      </c>
      <c r="D42" s="56">
        <v>0.46</v>
      </c>
    </row>
    <row r="43" spans="1:4" s="5" customFormat="1" ht="12" x14ac:dyDescent="0.2">
      <c r="A43" s="54" t="s">
        <v>69</v>
      </c>
      <c r="B43" s="54" t="s">
        <v>4269</v>
      </c>
      <c r="C43" s="55" t="s">
        <v>66</v>
      </c>
      <c r="D43" s="56">
        <v>0.27</v>
      </c>
    </row>
    <row r="44" spans="1:4" s="5" customFormat="1" ht="12" x14ac:dyDescent="0.2">
      <c r="A44" s="54" t="s">
        <v>70</v>
      </c>
      <c r="B44" s="54" t="s">
        <v>4270</v>
      </c>
      <c r="C44" s="55" t="s">
        <v>66</v>
      </c>
      <c r="D44" s="56">
        <v>0.3</v>
      </c>
    </row>
    <row r="45" spans="1:4" s="5" customFormat="1" ht="12" x14ac:dyDescent="0.2">
      <c r="A45" s="54" t="s">
        <v>71</v>
      </c>
      <c r="B45" s="54" t="s">
        <v>4271</v>
      </c>
      <c r="C45" s="55" t="s">
        <v>66</v>
      </c>
      <c r="D45" s="56">
        <v>0.33</v>
      </c>
    </row>
    <row r="46" spans="1:4" s="5" customFormat="1" ht="12" hidden="1" x14ac:dyDescent="0.2">
      <c r="A46" s="54" t="s">
        <v>72</v>
      </c>
      <c r="B46" s="54" t="s">
        <v>73</v>
      </c>
      <c r="C46" s="55" t="s">
        <v>74</v>
      </c>
      <c r="D46" s="56">
        <v>0.87</v>
      </c>
    </row>
    <row r="47" spans="1:4" s="5" customFormat="1" ht="12" hidden="1" x14ac:dyDescent="0.2">
      <c r="A47" s="54" t="s">
        <v>75</v>
      </c>
      <c r="B47" s="54" t="s">
        <v>76</v>
      </c>
      <c r="C47" s="55" t="s">
        <v>74</v>
      </c>
      <c r="D47" s="56">
        <v>0.97</v>
      </c>
    </row>
    <row r="48" spans="1:4" s="6" customFormat="1" ht="12" hidden="1" x14ac:dyDescent="0.2">
      <c r="A48" s="54" t="s">
        <v>77</v>
      </c>
      <c r="B48" s="54" t="s">
        <v>78</v>
      </c>
      <c r="C48" s="55" t="s">
        <v>74</v>
      </c>
      <c r="D48" s="56">
        <v>1.08</v>
      </c>
    </row>
    <row r="49" spans="1:4" s="5" customFormat="1" ht="12" x14ac:dyDescent="0.2">
      <c r="A49" s="57" t="s">
        <v>80</v>
      </c>
      <c r="B49" s="57" t="s">
        <v>79</v>
      </c>
      <c r="C49" s="58"/>
      <c r="D49" s="59"/>
    </row>
    <row r="50" spans="1:4" s="5" customFormat="1" ht="16.5" customHeight="1" x14ac:dyDescent="0.2">
      <c r="A50" s="54" t="s">
        <v>81</v>
      </c>
      <c r="B50" s="54" t="s">
        <v>4272</v>
      </c>
      <c r="C50" s="55" t="s">
        <v>82</v>
      </c>
      <c r="D50" s="9">
        <v>1925</v>
      </c>
    </row>
    <row r="51" spans="1:4" s="5" customFormat="1" ht="12" x14ac:dyDescent="0.2">
      <c r="A51" s="54" t="s">
        <v>83</v>
      </c>
      <c r="B51" s="54" t="s">
        <v>4273</v>
      </c>
      <c r="C51" s="55" t="s">
        <v>82</v>
      </c>
      <c r="D51" s="9">
        <v>2200</v>
      </c>
    </row>
    <row r="52" spans="1:4" s="5" customFormat="1" ht="12" x14ac:dyDescent="0.2">
      <c r="A52" s="54" t="s">
        <v>84</v>
      </c>
      <c r="B52" s="54" t="s">
        <v>4274</v>
      </c>
      <c r="C52" s="55" t="s">
        <v>82</v>
      </c>
      <c r="D52" s="9">
        <v>2475</v>
      </c>
    </row>
    <row r="53" spans="1:4" s="5" customFormat="1" ht="12" x14ac:dyDescent="0.2">
      <c r="A53" s="54" t="s">
        <v>85</v>
      </c>
      <c r="B53" s="54" t="s">
        <v>4275</v>
      </c>
      <c r="C53" s="55" t="s">
        <v>82</v>
      </c>
      <c r="D53" s="9">
        <v>2640</v>
      </c>
    </row>
    <row r="54" spans="1:4" s="5" customFormat="1" ht="12" x14ac:dyDescent="0.2">
      <c r="A54" s="54" t="s">
        <v>86</v>
      </c>
      <c r="B54" s="54" t="s">
        <v>4276</v>
      </c>
      <c r="C54" s="55" t="s">
        <v>82</v>
      </c>
      <c r="D54" s="9">
        <v>2970</v>
      </c>
    </row>
    <row r="55" spans="1:4" s="5" customFormat="1" ht="12" x14ac:dyDescent="0.2">
      <c r="A55" s="54" t="s">
        <v>5903</v>
      </c>
      <c r="B55" s="54" t="s">
        <v>5905</v>
      </c>
      <c r="C55" s="55" t="s">
        <v>82</v>
      </c>
      <c r="D55" s="9">
        <v>3300</v>
      </c>
    </row>
    <row r="56" spans="1:4" s="5" customFormat="1" ht="12" x14ac:dyDescent="0.2">
      <c r="A56" s="54" t="s">
        <v>5904</v>
      </c>
      <c r="B56" s="54" t="s">
        <v>5906</v>
      </c>
      <c r="C56" s="55" t="s">
        <v>82</v>
      </c>
      <c r="D56" s="9">
        <v>3300</v>
      </c>
    </row>
    <row r="57" spans="1:4" s="5" customFormat="1" ht="12" x14ac:dyDescent="0.2">
      <c r="A57" s="54" t="s">
        <v>87</v>
      </c>
      <c r="B57" s="54" t="s">
        <v>4277</v>
      </c>
      <c r="C57" s="55" t="s">
        <v>82</v>
      </c>
      <c r="D57" s="9">
        <v>3712.5</v>
      </c>
    </row>
    <row r="58" spans="1:4" s="5" customFormat="1" ht="12" x14ac:dyDescent="0.2">
      <c r="A58" s="54" t="s">
        <v>88</v>
      </c>
      <c r="B58" s="54" t="s">
        <v>4278</v>
      </c>
      <c r="C58" s="55" t="s">
        <v>82</v>
      </c>
      <c r="D58" s="9">
        <v>4125</v>
      </c>
    </row>
    <row r="59" spans="1:4" s="5" customFormat="1" ht="12" x14ac:dyDescent="0.2">
      <c r="A59" s="54" t="s">
        <v>89</v>
      </c>
      <c r="B59" s="54" t="s">
        <v>4279</v>
      </c>
      <c r="C59" s="55" t="s">
        <v>82</v>
      </c>
      <c r="D59" s="9">
        <v>3850</v>
      </c>
    </row>
    <row r="60" spans="1:4" s="5" customFormat="1" ht="12" x14ac:dyDescent="0.2">
      <c r="A60" s="54" t="s">
        <v>90</v>
      </c>
      <c r="B60" s="54" t="s">
        <v>4280</v>
      </c>
      <c r="C60" s="55" t="s">
        <v>82</v>
      </c>
      <c r="D60" s="9">
        <v>4400</v>
      </c>
    </row>
    <row r="61" spans="1:4" s="5" customFormat="1" ht="12" x14ac:dyDescent="0.2">
      <c r="A61" s="54" t="s">
        <v>91</v>
      </c>
      <c r="B61" s="54" t="s">
        <v>4281</v>
      </c>
      <c r="C61" s="55" t="s">
        <v>82</v>
      </c>
      <c r="D61" s="9">
        <v>4950</v>
      </c>
    </row>
    <row r="62" spans="1:4" s="5" customFormat="1" ht="14.25" customHeight="1" x14ac:dyDescent="0.2">
      <c r="A62" s="54" t="s">
        <v>92</v>
      </c>
      <c r="B62" s="54" t="s">
        <v>4282</v>
      </c>
      <c r="C62" s="55" t="s">
        <v>82</v>
      </c>
      <c r="D62" s="9">
        <v>3850</v>
      </c>
    </row>
    <row r="63" spans="1:4" s="5" customFormat="1" ht="12" x14ac:dyDescent="0.2">
      <c r="A63" s="54" t="s">
        <v>93</v>
      </c>
      <c r="B63" s="54" t="s">
        <v>4283</v>
      </c>
      <c r="C63" s="55" t="s">
        <v>82</v>
      </c>
      <c r="D63" s="9">
        <v>4400</v>
      </c>
    </row>
    <row r="64" spans="1:4" s="5" customFormat="1" ht="12" x14ac:dyDescent="0.2">
      <c r="A64" s="54" t="s">
        <v>94</v>
      </c>
      <c r="B64" s="54" t="s">
        <v>4284</v>
      </c>
      <c r="C64" s="55" t="s">
        <v>82</v>
      </c>
      <c r="D64" s="9">
        <v>4950</v>
      </c>
    </row>
    <row r="65" spans="1:4" s="5" customFormat="1" ht="12" x14ac:dyDescent="0.2">
      <c r="A65" s="54" t="s">
        <v>95</v>
      </c>
      <c r="B65" s="54" t="s">
        <v>4285</v>
      </c>
      <c r="C65" s="55" t="s">
        <v>82</v>
      </c>
      <c r="D65" s="9">
        <v>4950</v>
      </c>
    </row>
    <row r="66" spans="1:4" s="5" customFormat="1" ht="12" x14ac:dyDescent="0.2">
      <c r="A66" s="54" t="s">
        <v>96</v>
      </c>
      <c r="B66" s="54" t="s">
        <v>4286</v>
      </c>
      <c r="C66" s="55" t="s">
        <v>82</v>
      </c>
      <c r="D66" s="9">
        <v>5775</v>
      </c>
    </row>
    <row r="67" spans="1:4" s="5" customFormat="1" ht="12" x14ac:dyDescent="0.2">
      <c r="A67" s="54" t="s">
        <v>97</v>
      </c>
      <c r="B67" s="54" t="s">
        <v>4287</v>
      </c>
      <c r="C67" s="55" t="s">
        <v>82</v>
      </c>
      <c r="D67" s="9">
        <v>6600</v>
      </c>
    </row>
    <row r="68" spans="1:4" s="5" customFormat="1" ht="12" x14ac:dyDescent="0.2">
      <c r="A68" s="54" t="s">
        <v>98</v>
      </c>
      <c r="B68" s="54" t="s">
        <v>4288</v>
      </c>
      <c r="C68" s="55" t="s">
        <v>82</v>
      </c>
      <c r="D68" s="9">
        <v>6325</v>
      </c>
    </row>
    <row r="69" spans="1:4" s="5" customFormat="1" ht="12" x14ac:dyDescent="0.2">
      <c r="A69" s="54" t="s">
        <v>99</v>
      </c>
      <c r="B69" s="54" t="s">
        <v>4289</v>
      </c>
      <c r="C69" s="55" t="s">
        <v>82</v>
      </c>
      <c r="D69" s="9">
        <v>7287.5</v>
      </c>
    </row>
    <row r="70" spans="1:4" s="5" customFormat="1" ht="12" x14ac:dyDescent="0.2">
      <c r="A70" s="54" t="s">
        <v>100</v>
      </c>
      <c r="B70" s="54" t="s">
        <v>4290</v>
      </c>
      <c r="C70" s="55" t="s">
        <v>82</v>
      </c>
      <c r="D70" s="9">
        <v>8250</v>
      </c>
    </row>
    <row r="71" spans="1:4" s="5" customFormat="1" ht="12" x14ac:dyDescent="0.2">
      <c r="A71" s="54" t="s">
        <v>101</v>
      </c>
      <c r="B71" s="54" t="s">
        <v>4291</v>
      </c>
      <c r="C71" s="55" t="s">
        <v>82</v>
      </c>
      <c r="D71" s="9">
        <v>7700</v>
      </c>
    </row>
    <row r="72" spans="1:4" s="5" customFormat="1" ht="12" x14ac:dyDescent="0.2">
      <c r="A72" s="54" t="s">
        <v>102</v>
      </c>
      <c r="B72" s="54" t="s">
        <v>4292</v>
      </c>
      <c r="C72" s="55" t="s">
        <v>82</v>
      </c>
      <c r="D72" s="9">
        <v>8800</v>
      </c>
    </row>
    <row r="73" spans="1:4" s="5" customFormat="1" ht="12" x14ac:dyDescent="0.2">
      <c r="A73" s="54" t="s">
        <v>103</v>
      </c>
      <c r="B73" s="54" t="s">
        <v>4293</v>
      </c>
      <c r="C73" s="55" t="s">
        <v>82</v>
      </c>
      <c r="D73" s="9">
        <v>9900</v>
      </c>
    </row>
    <row r="74" spans="1:4" s="5" customFormat="1" ht="12" x14ac:dyDescent="0.2">
      <c r="A74" s="54" t="s">
        <v>104</v>
      </c>
      <c r="B74" s="54" t="s">
        <v>105</v>
      </c>
      <c r="C74" s="55" t="s">
        <v>82</v>
      </c>
      <c r="D74" s="9">
        <v>1925</v>
      </c>
    </row>
    <row r="75" spans="1:4" s="5" customFormat="1" ht="12" x14ac:dyDescent="0.2">
      <c r="A75" s="54" t="s">
        <v>106</v>
      </c>
      <c r="B75" s="54" t="s">
        <v>107</v>
      </c>
      <c r="C75" s="55" t="s">
        <v>82</v>
      </c>
      <c r="D75" s="9">
        <v>2200</v>
      </c>
    </row>
    <row r="76" spans="1:4" s="5" customFormat="1" ht="12" x14ac:dyDescent="0.2">
      <c r="A76" s="54" t="s">
        <v>108</v>
      </c>
      <c r="B76" s="54" t="s">
        <v>109</v>
      </c>
      <c r="C76" s="55" t="s">
        <v>82</v>
      </c>
      <c r="D76" s="9">
        <v>2475</v>
      </c>
    </row>
    <row r="77" spans="1:4" s="5" customFormat="1" ht="12" x14ac:dyDescent="0.2">
      <c r="A77" s="54" t="s">
        <v>110</v>
      </c>
      <c r="B77" s="54" t="s">
        <v>4294</v>
      </c>
      <c r="C77" s="55" t="s">
        <v>82</v>
      </c>
      <c r="D77" s="9">
        <v>3850</v>
      </c>
    </row>
    <row r="78" spans="1:4" s="5" customFormat="1" ht="12" x14ac:dyDescent="0.2">
      <c r="A78" s="54" t="s">
        <v>111</v>
      </c>
      <c r="B78" s="54" t="s">
        <v>4295</v>
      </c>
      <c r="C78" s="55" t="s">
        <v>82</v>
      </c>
      <c r="D78" s="9">
        <v>4400</v>
      </c>
    </row>
    <row r="79" spans="1:4" s="5" customFormat="1" ht="12" x14ac:dyDescent="0.2">
      <c r="A79" s="54" t="s">
        <v>5907</v>
      </c>
      <c r="B79" s="54" t="s">
        <v>5909</v>
      </c>
      <c r="C79" s="55" t="s">
        <v>82</v>
      </c>
      <c r="D79" s="9">
        <v>4950</v>
      </c>
    </row>
    <row r="80" spans="1:4" s="5" customFormat="1" ht="15.75" customHeight="1" x14ac:dyDescent="0.2">
      <c r="A80" s="54" t="s">
        <v>5908</v>
      </c>
      <c r="B80" s="54" t="s">
        <v>5910</v>
      </c>
      <c r="C80" s="55" t="s">
        <v>82</v>
      </c>
      <c r="D80" s="9">
        <v>5775</v>
      </c>
    </row>
    <row r="81" spans="1:4" s="5" customFormat="1" ht="12" x14ac:dyDescent="0.2">
      <c r="A81" s="54" t="s">
        <v>112</v>
      </c>
      <c r="B81" s="54" t="s">
        <v>4296</v>
      </c>
      <c r="C81" s="55" t="s">
        <v>82</v>
      </c>
      <c r="D81" s="9">
        <v>6600</v>
      </c>
    </row>
    <row r="82" spans="1:4" s="5" customFormat="1" ht="12" x14ac:dyDescent="0.2">
      <c r="A82" s="54" t="s">
        <v>113</v>
      </c>
      <c r="B82" s="54" t="s">
        <v>4297</v>
      </c>
      <c r="C82" s="55" t="s">
        <v>82</v>
      </c>
      <c r="D82" s="9">
        <v>7425</v>
      </c>
    </row>
    <row r="83" spans="1:4" s="5" customFormat="1" ht="12" x14ac:dyDescent="0.2">
      <c r="A83" s="54" t="s">
        <v>114</v>
      </c>
      <c r="B83" s="54" t="s">
        <v>4298</v>
      </c>
      <c r="C83" s="55" t="s">
        <v>82</v>
      </c>
      <c r="D83" s="9">
        <v>7700</v>
      </c>
    </row>
    <row r="84" spans="1:4" s="5" customFormat="1" ht="12" x14ac:dyDescent="0.2">
      <c r="A84" s="54" t="s">
        <v>115</v>
      </c>
      <c r="B84" s="54" t="s">
        <v>4299</v>
      </c>
      <c r="C84" s="55" t="s">
        <v>82</v>
      </c>
      <c r="D84" s="9">
        <v>8800</v>
      </c>
    </row>
    <row r="85" spans="1:4" s="6" customFormat="1" ht="12" x14ac:dyDescent="0.2">
      <c r="A85" s="54" t="s">
        <v>116</v>
      </c>
      <c r="B85" s="54" t="s">
        <v>4300</v>
      </c>
      <c r="C85" s="55" t="s">
        <v>82</v>
      </c>
      <c r="D85" s="9">
        <v>9900</v>
      </c>
    </row>
    <row r="86" spans="1:4" s="5" customFormat="1" ht="12" x14ac:dyDescent="0.2">
      <c r="A86" s="57" t="s">
        <v>118</v>
      </c>
      <c r="B86" s="57" t="s">
        <v>117</v>
      </c>
      <c r="C86" s="58"/>
      <c r="D86" s="59"/>
    </row>
    <row r="87" spans="1:4" s="5" customFormat="1" ht="12" hidden="1" x14ac:dyDescent="0.2">
      <c r="A87" s="54" t="s">
        <v>119</v>
      </c>
      <c r="B87" s="54" t="s">
        <v>120</v>
      </c>
      <c r="C87" s="55" t="s">
        <v>82</v>
      </c>
      <c r="D87" s="9">
        <v>2948.4</v>
      </c>
    </row>
    <row r="88" spans="1:4" s="5" customFormat="1" ht="12" hidden="1" x14ac:dyDescent="0.2">
      <c r="A88" s="54" t="s">
        <v>121</v>
      </c>
      <c r="B88" s="54" t="s">
        <v>122</v>
      </c>
      <c r="C88" s="55" t="s">
        <v>82</v>
      </c>
      <c r="D88" s="9">
        <v>3276</v>
      </c>
    </row>
    <row r="89" spans="1:4" s="5" customFormat="1" ht="12" hidden="1" x14ac:dyDescent="0.2">
      <c r="A89" s="54" t="s">
        <v>123</v>
      </c>
      <c r="B89" s="54" t="s">
        <v>124</v>
      </c>
      <c r="C89" s="55" t="s">
        <v>82</v>
      </c>
      <c r="D89" s="9">
        <v>3640</v>
      </c>
    </row>
    <row r="90" spans="1:4" s="5" customFormat="1" ht="12" hidden="1" x14ac:dyDescent="0.2">
      <c r="A90" s="54" t="s">
        <v>125</v>
      </c>
      <c r="B90" s="54" t="s">
        <v>126</v>
      </c>
      <c r="C90" s="55" t="s">
        <v>82</v>
      </c>
      <c r="D90" s="9">
        <v>5901.66</v>
      </c>
    </row>
    <row r="91" spans="1:4" s="5" customFormat="1" ht="12" hidden="1" x14ac:dyDescent="0.2">
      <c r="A91" s="54" t="s">
        <v>127</v>
      </c>
      <c r="B91" s="54" t="s">
        <v>128</v>
      </c>
      <c r="C91" s="55" t="s">
        <v>82</v>
      </c>
      <c r="D91" s="9">
        <v>6557.4</v>
      </c>
    </row>
    <row r="92" spans="1:4" s="5" customFormat="1" ht="12" hidden="1" x14ac:dyDescent="0.2">
      <c r="A92" s="54" t="s">
        <v>129</v>
      </c>
      <c r="B92" s="54" t="s">
        <v>130</v>
      </c>
      <c r="C92" s="55" t="s">
        <v>82</v>
      </c>
      <c r="D92" s="9">
        <v>7286</v>
      </c>
    </row>
    <row r="93" spans="1:4" s="5" customFormat="1" ht="12" hidden="1" x14ac:dyDescent="0.2">
      <c r="A93" s="54" t="s">
        <v>131</v>
      </c>
      <c r="B93" s="54" t="s">
        <v>132</v>
      </c>
      <c r="C93" s="55" t="s">
        <v>82</v>
      </c>
      <c r="D93" s="9">
        <v>8850.8700000000008</v>
      </c>
    </row>
    <row r="94" spans="1:4" s="5" customFormat="1" ht="12" hidden="1" x14ac:dyDescent="0.2">
      <c r="A94" s="54" t="s">
        <v>133</v>
      </c>
      <c r="B94" s="54" t="s">
        <v>134</v>
      </c>
      <c r="C94" s="55" t="s">
        <v>82</v>
      </c>
      <c r="D94" s="9">
        <v>9834.2999999999993</v>
      </c>
    </row>
    <row r="95" spans="1:4" s="5" customFormat="1" ht="12" hidden="1" x14ac:dyDescent="0.2">
      <c r="A95" s="54" t="s">
        <v>135</v>
      </c>
      <c r="B95" s="54" t="s">
        <v>136</v>
      </c>
      <c r="C95" s="55" t="s">
        <v>82</v>
      </c>
      <c r="D95" s="9">
        <v>10927</v>
      </c>
    </row>
    <row r="96" spans="1:4" s="5" customFormat="1" ht="12" hidden="1" x14ac:dyDescent="0.2">
      <c r="A96" s="54" t="s">
        <v>137</v>
      </c>
      <c r="B96" s="54" t="s">
        <v>138</v>
      </c>
      <c r="C96" s="55" t="s">
        <v>82</v>
      </c>
      <c r="D96" s="9">
        <v>10521.9</v>
      </c>
    </row>
    <row r="97" spans="1:4" s="5" customFormat="1" ht="12" hidden="1" x14ac:dyDescent="0.2">
      <c r="A97" s="54" t="s">
        <v>139</v>
      </c>
      <c r="B97" s="54" t="s">
        <v>140</v>
      </c>
      <c r="C97" s="55" t="s">
        <v>82</v>
      </c>
      <c r="D97" s="9">
        <v>11691</v>
      </c>
    </row>
    <row r="98" spans="1:4" s="5" customFormat="1" ht="12" hidden="1" x14ac:dyDescent="0.2">
      <c r="A98" s="54" t="s">
        <v>141</v>
      </c>
      <c r="B98" s="54" t="s">
        <v>142</v>
      </c>
      <c r="C98" s="55" t="s">
        <v>82</v>
      </c>
      <c r="D98" s="9">
        <v>12990</v>
      </c>
    </row>
    <row r="99" spans="1:4" s="5" customFormat="1" ht="12" hidden="1" x14ac:dyDescent="0.2">
      <c r="A99" s="54" t="s">
        <v>143</v>
      </c>
      <c r="B99" s="54" t="s">
        <v>4301</v>
      </c>
      <c r="C99" s="55" t="s">
        <v>82</v>
      </c>
      <c r="D99" s="9">
        <v>1935.9</v>
      </c>
    </row>
    <row r="100" spans="1:4" s="5" customFormat="1" ht="12" hidden="1" x14ac:dyDescent="0.2">
      <c r="A100" s="54" t="s">
        <v>144</v>
      </c>
      <c r="B100" s="54" t="s">
        <v>4302</v>
      </c>
      <c r="C100" s="55" t="s">
        <v>82</v>
      </c>
      <c r="D100" s="9">
        <v>2151</v>
      </c>
    </row>
    <row r="101" spans="1:4" s="5" customFormat="1" ht="12" hidden="1" x14ac:dyDescent="0.2">
      <c r="A101" s="54" t="s">
        <v>145</v>
      </c>
      <c r="B101" s="54" t="s">
        <v>4303</v>
      </c>
      <c r="C101" s="55" t="s">
        <v>82</v>
      </c>
      <c r="D101" s="9">
        <v>2390</v>
      </c>
    </row>
    <row r="102" spans="1:4" s="5" customFormat="1" ht="12" hidden="1" x14ac:dyDescent="0.2">
      <c r="A102" s="54" t="s">
        <v>146</v>
      </c>
      <c r="B102" s="54" t="s">
        <v>4304</v>
      </c>
      <c r="C102" s="55" t="s">
        <v>82</v>
      </c>
      <c r="D102" s="9">
        <v>2946.78</v>
      </c>
    </row>
    <row r="103" spans="1:4" s="5" customFormat="1" ht="12" hidden="1" x14ac:dyDescent="0.2">
      <c r="A103" s="54" t="s">
        <v>147</v>
      </c>
      <c r="B103" s="54" t="s">
        <v>4305</v>
      </c>
      <c r="C103" s="55" t="s">
        <v>82</v>
      </c>
      <c r="D103" s="9">
        <v>3274.2</v>
      </c>
    </row>
    <row r="104" spans="1:4" s="5" customFormat="1" ht="12" hidden="1" x14ac:dyDescent="0.2">
      <c r="A104" s="54" t="s">
        <v>148</v>
      </c>
      <c r="B104" s="54" t="s">
        <v>4306</v>
      </c>
      <c r="C104" s="55" t="s">
        <v>82</v>
      </c>
      <c r="D104" s="9">
        <v>3638</v>
      </c>
    </row>
    <row r="105" spans="1:4" s="5" customFormat="1" ht="12" hidden="1" x14ac:dyDescent="0.2">
      <c r="A105" s="54" t="s">
        <v>149</v>
      </c>
      <c r="B105" s="54" t="s">
        <v>4307</v>
      </c>
      <c r="C105" s="55" t="s">
        <v>82</v>
      </c>
      <c r="D105" s="9">
        <v>5864.4</v>
      </c>
    </row>
    <row r="106" spans="1:4" s="5" customFormat="1" ht="12" hidden="1" x14ac:dyDescent="0.2">
      <c r="A106" s="54" t="s">
        <v>5911</v>
      </c>
      <c r="B106" s="54" t="s">
        <v>5913</v>
      </c>
      <c r="C106" s="55" t="s">
        <v>82</v>
      </c>
      <c r="D106" s="9">
        <v>6516</v>
      </c>
    </row>
    <row r="107" spans="1:4" s="5" customFormat="1" ht="12" hidden="1" x14ac:dyDescent="0.2">
      <c r="A107" s="54" t="s">
        <v>5912</v>
      </c>
      <c r="B107" s="54" t="s">
        <v>5914</v>
      </c>
      <c r="C107" s="55" t="s">
        <v>82</v>
      </c>
      <c r="D107" s="9">
        <v>7240</v>
      </c>
    </row>
    <row r="108" spans="1:4" s="5" customFormat="1" ht="12" hidden="1" x14ac:dyDescent="0.2">
      <c r="A108" s="54" t="s">
        <v>150</v>
      </c>
      <c r="B108" s="54" t="s">
        <v>4308</v>
      </c>
      <c r="C108" s="55" t="s">
        <v>82</v>
      </c>
      <c r="D108" s="9">
        <v>8469.36</v>
      </c>
    </row>
    <row r="109" spans="1:4" s="5" customFormat="1" ht="12" hidden="1" x14ac:dyDescent="0.2">
      <c r="A109" s="54" t="s">
        <v>151</v>
      </c>
      <c r="B109" s="54" t="s">
        <v>4309</v>
      </c>
      <c r="C109" s="55" t="s">
        <v>82</v>
      </c>
      <c r="D109" s="9">
        <v>9410.4</v>
      </c>
    </row>
    <row r="110" spans="1:4" s="5" customFormat="1" ht="12" hidden="1" x14ac:dyDescent="0.2">
      <c r="A110" s="54" t="s">
        <v>152</v>
      </c>
      <c r="B110" s="54" t="s">
        <v>4310</v>
      </c>
      <c r="C110" s="55" t="s">
        <v>82</v>
      </c>
      <c r="D110" s="9">
        <v>10456</v>
      </c>
    </row>
    <row r="111" spans="1:4" s="5" customFormat="1" ht="12" x14ac:dyDescent="0.2">
      <c r="A111" s="54" t="s">
        <v>153</v>
      </c>
      <c r="B111" s="54" t="s">
        <v>154</v>
      </c>
      <c r="C111" s="55" t="s">
        <v>155</v>
      </c>
      <c r="D111" s="9">
        <v>1339.74</v>
      </c>
    </row>
    <row r="112" spans="1:4" s="5" customFormat="1" ht="12" x14ac:dyDescent="0.2">
      <c r="A112" s="54" t="s">
        <v>156</v>
      </c>
      <c r="B112" s="54" t="s">
        <v>157</v>
      </c>
      <c r="C112" s="55" t="s">
        <v>155</v>
      </c>
      <c r="D112" s="9">
        <v>1488.6</v>
      </c>
    </row>
    <row r="113" spans="1:4" s="5" customFormat="1" ht="12" x14ac:dyDescent="0.2">
      <c r="A113" s="54" t="s">
        <v>158</v>
      </c>
      <c r="B113" s="54" t="s">
        <v>159</v>
      </c>
      <c r="C113" s="55" t="s">
        <v>155</v>
      </c>
      <c r="D113" s="9">
        <v>1654</v>
      </c>
    </row>
    <row r="114" spans="1:4" s="5" customFormat="1" ht="12.75" hidden="1" customHeight="1" x14ac:dyDescent="0.2">
      <c r="A114" s="54" t="s">
        <v>160</v>
      </c>
      <c r="B114" s="54" t="s">
        <v>4311</v>
      </c>
      <c r="C114" s="55" t="s">
        <v>155</v>
      </c>
      <c r="D114" s="56">
        <v>546.75</v>
      </c>
    </row>
    <row r="115" spans="1:4" s="5" customFormat="1" ht="12" hidden="1" x14ac:dyDescent="0.2">
      <c r="A115" s="54" t="s">
        <v>161</v>
      </c>
      <c r="B115" s="54" t="s">
        <v>4312</v>
      </c>
      <c r="C115" s="55" t="s">
        <v>155</v>
      </c>
      <c r="D115" s="56">
        <v>607.5</v>
      </c>
    </row>
    <row r="116" spans="1:4" s="5" customFormat="1" ht="12" hidden="1" x14ac:dyDescent="0.2">
      <c r="A116" s="54" t="s">
        <v>162</v>
      </c>
      <c r="B116" s="54" t="s">
        <v>4313</v>
      </c>
      <c r="C116" s="55" t="s">
        <v>155</v>
      </c>
      <c r="D116" s="56">
        <v>675</v>
      </c>
    </row>
    <row r="117" spans="1:4" s="5" customFormat="1" ht="12" x14ac:dyDescent="0.2">
      <c r="A117" s="54" t="s">
        <v>163</v>
      </c>
      <c r="B117" s="54" t="s">
        <v>164</v>
      </c>
      <c r="C117" s="55" t="s">
        <v>155</v>
      </c>
      <c r="D117" s="56">
        <v>793.8</v>
      </c>
    </row>
    <row r="118" spans="1:4" s="5" customFormat="1" ht="12" x14ac:dyDescent="0.2">
      <c r="A118" s="54" t="s">
        <v>165</v>
      </c>
      <c r="B118" s="54" t="s">
        <v>166</v>
      </c>
      <c r="C118" s="55" t="s">
        <v>155</v>
      </c>
      <c r="D118" s="56">
        <v>882</v>
      </c>
    </row>
    <row r="119" spans="1:4" s="5" customFormat="1" ht="12" x14ac:dyDescent="0.2">
      <c r="A119" s="54" t="s">
        <v>167</v>
      </c>
      <c r="B119" s="54" t="s">
        <v>168</v>
      </c>
      <c r="C119" s="55" t="s">
        <v>155</v>
      </c>
      <c r="D119" s="56">
        <v>980</v>
      </c>
    </row>
    <row r="120" spans="1:4" s="5" customFormat="1" ht="12" x14ac:dyDescent="0.2">
      <c r="A120" s="54" t="s">
        <v>169</v>
      </c>
      <c r="B120" s="54" t="s">
        <v>170</v>
      </c>
      <c r="C120" s="55" t="s">
        <v>155</v>
      </c>
      <c r="D120" s="56">
        <v>412.29</v>
      </c>
    </row>
    <row r="121" spans="1:4" s="5" customFormat="1" ht="12" x14ac:dyDescent="0.2">
      <c r="A121" s="54" t="s">
        <v>171</v>
      </c>
      <c r="B121" s="54" t="s">
        <v>172</v>
      </c>
      <c r="C121" s="55" t="s">
        <v>155</v>
      </c>
      <c r="D121" s="56">
        <v>458.1</v>
      </c>
    </row>
    <row r="122" spans="1:4" s="5" customFormat="1" ht="12" x14ac:dyDescent="0.2">
      <c r="A122" s="54" t="s">
        <v>173</v>
      </c>
      <c r="B122" s="54" t="s">
        <v>174</v>
      </c>
      <c r="C122" s="55" t="s">
        <v>155</v>
      </c>
      <c r="D122" s="56">
        <v>509</v>
      </c>
    </row>
    <row r="123" spans="1:4" s="5" customFormat="1" ht="12" hidden="1" x14ac:dyDescent="0.2">
      <c r="A123" s="54" t="s">
        <v>175</v>
      </c>
      <c r="B123" s="54" t="s">
        <v>176</v>
      </c>
      <c r="C123" s="55" t="s">
        <v>155</v>
      </c>
      <c r="D123" s="56">
        <v>973.62</v>
      </c>
    </row>
    <row r="124" spans="1:4" s="5" customFormat="1" ht="12" hidden="1" x14ac:dyDescent="0.2">
      <c r="A124" s="54" t="s">
        <v>177</v>
      </c>
      <c r="B124" s="54" t="s">
        <v>178</v>
      </c>
      <c r="C124" s="55" t="s">
        <v>155</v>
      </c>
      <c r="D124" s="9">
        <v>1081.8</v>
      </c>
    </row>
    <row r="125" spans="1:4" s="5" customFormat="1" ht="12" hidden="1" x14ac:dyDescent="0.2">
      <c r="A125" s="54" t="s">
        <v>179</v>
      </c>
      <c r="B125" s="54" t="s">
        <v>180</v>
      </c>
      <c r="C125" s="55" t="s">
        <v>155</v>
      </c>
      <c r="D125" s="9">
        <v>1202</v>
      </c>
    </row>
    <row r="126" spans="1:4" s="5" customFormat="1" ht="12" x14ac:dyDescent="0.2">
      <c r="A126" s="54" t="s">
        <v>181</v>
      </c>
      <c r="B126" s="54" t="s">
        <v>182</v>
      </c>
      <c r="C126" s="55" t="s">
        <v>155</v>
      </c>
      <c r="D126" s="9">
        <v>1062.72</v>
      </c>
    </row>
    <row r="127" spans="1:4" s="5" customFormat="1" ht="12" x14ac:dyDescent="0.2">
      <c r="A127" s="54" t="s">
        <v>183</v>
      </c>
      <c r="B127" s="54" t="s">
        <v>184</v>
      </c>
      <c r="C127" s="55" t="s">
        <v>155</v>
      </c>
      <c r="D127" s="9">
        <v>1180.8</v>
      </c>
    </row>
    <row r="128" spans="1:4" s="5" customFormat="1" ht="12" x14ac:dyDescent="0.2">
      <c r="A128" s="54" t="s">
        <v>185</v>
      </c>
      <c r="B128" s="54" t="s">
        <v>186</v>
      </c>
      <c r="C128" s="55" t="s">
        <v>155</v>
      </c>
      <c r="D128" s="9">
        <v>1312</v>
      </c>
    </row>
    <row r="129" spans="1:4" s="5" customFormat="1" ht="12" x14ac:dyDescent="0.2">
      <c r="A129" s="54" t="s">
        <v>187</v>
      </c>
      <c r="B129" s="54" t="s">
        <v>188</v>
      </c>
      <c r="C129" s="55" t="s">
        <v>155</v>
      </c>
      <c r="D129" s="9">
        <v>1637.82</v>
      </c>
    </row>
    <row r="130" spans="1:4" s="5" customFormat="1" ht="12" x14ac:dyDescent="0.2">
      <c r="A130" s="54" t="s">
        <v>189</v>
      </c>
      <c r="B130" s="54" t="s">
        <v>190</v>
      </c>
      <c r="C130" s="55" t="s">
        <v>155</v>
      </c>
      <c r="D130" s="9">
        <v>1819.8</v>
      </c>
    </row>
    <row r="131" spans="1:4" s="5" customFormat="1" ht="12" x14ac:dyDescent="0.2">
      <c r="A131" s="54" t="s">
        <v>191</v>
      </c>
      <c r="B131" s="54" t="s">
        <v>192</v>
      </c>
      <c r="C131" s="55" t="s">
        <v>155</v>
      </c>
      <c r="D131" s="9">
        <v>2022</v>
      </c>
    </row>
    <row r="132" spans="1:4" s="5" customFormat="1" ht="12" hidden="1" x14ac:dyDescent="0.2">
      <c r="A132" s="54" t="s">
        <v>193</v>
      </c>
      <c r="B132" s="54" t="s">
        <v>4314</v>
      </c>
      <c r="C132" s="55" t="s">
        <v>155</v>
      </c>
      <c r="D132" s="9">
        <v>1249.02</v>
      </c>
    </row>
    <row r="133" spans="1:4" s="5" customFormat="1" ht="12" hidden="1" x14ac:dyDescent="0.2">
      <c r="A133" s="54" t="s">
        <v>194</v>
      </c>
      <c r="B133" s="54" t="s">
        <v>4315</v>
      </c>
      <c r="C133" s="55" t="s">
        <v>155</v>
      </c>
      <c r="D133" s="9">
        <v>1387.8</v>
      </c>
    </row>
    <row r="134" spans="1:4" s="5" customFormat="1" ht="12" hidden="1" x14ac:dyDescent="0.2">
      <c r="A134" s="54" t="s">
        <v>195</v>
      </c>
      <c r="B134" s="54" t="s">
        <v>4316</v>
      </c>
      <c r="C134" s="55" t="s">
        <v>155</v>
      </c>
      <c r="D134" s="9">
        <v>1542</v>
      </c>
    </row>
    <row r="135" spans="1:4" s="5" customFormat="1" ht="12" hidden="1" x14ac:dyDescent="0.2">
      <c r="A135" s="54" t="s">
        <v>196</v>
      </c>
      <c r="B135" s="54" t="s">
        <v>197</v>
      </c>
      <c r="C135" s="55" t="s">
        <v>155</v>
      </c>
      <c r="D135" s="9">
        <v>1201.23</v>
      </c>
    </row>
    <row r="136" spans="1:4" s="5" customFormat="1" ht="12" hidden="1" x14ac:dyDescent="0.2">
      <c r="A136" s="54" t="s">
        <v>5915</v>
      </c>
      <c r="B136" s="54" t="s">
        <v>5918</v>
      </c>
      <c r="C136" s="55" t="s">
        <v>155</v>
      </c>
      <c r="D136" s="9">
        <v>1334.7</v>
      </c>
    </row>
    <row r="137" spans="1:4" s="5" customFormat="1" ht="12" hidden="1" x14ac:dyDescent="0.2">
      <c r="A137" s="54" t="s">
        <v>5916</v>
      </c>
      <c r="B137" s="54" t="s">
        <v>5919</v>
      </c>
      <c r="C137" s="55" t="s">
        <v>155</v>
      </c>
      <c r="D137" s="9">
        <v>1483</v>
      </c>
    </row>
    <row r="138" spans="1:4" s="5" customFormat="1" ht="12" hidden="1" x14ac:dyDescent="0.2">
      <c r="A138" s="54" t="s">
        <v>5917</v>
      </c>
      <c r="B138" s="54" t="s">
        <v>5920</v>
      </c>
      <c r="C138" s="55" t="s">
        <v>155</v>
      </c>
      <c r="D138" s="9">
        <v>1249.02</v>
      </c>
    </row>
    <row r="139" spans="1:4" s="5" customFormat="1" ht="12" hidden="1" x14ac:dyDescent="0.2">
      <c r="A139" s="54" t="s">
        <v>198</v>
      </c>
      <c r="B139" s="54" t="s">
        <v>199</v>
      </c>
      <c r="C139" s="55" t="s">
        <v>155</v>
      </c>
      <c r="D139" s="9">
        <v>1387.8</v>
      </c>
    </row>
    <row r="140" spans="1:4" s="5" customFormat="1" ht="12" hidden="1" x14ac:dyDescent="0.2">
      <c r="A140" s="54" t="s">
        <v>200</v>
      </c>
      <c r="B140" s="54" t="s">
        <v>201</v>
      </c>
      <c r="C140" s="55" t="s">
        <v>155</v>
      </c>
      <c r="D140" s="9">
        <v>1542</v>
      </c>
    </row>
    <row r="141" spans="1:4" s="5" customFormat="1" ht="12" x14ac:dyDescent="0.2">
      <c r="A141" s="54" t="s">
        <v>202</v>
      </c>
      <c r="B141" s="54" t="s">
        <v>203</v>
      </c>
      <c r="C141" s="55" t="s">
        <v>155</v>
      </c>
      <c r="D141" s="9">
        <v>1417.5</v>
      </c>
    </row>
    <row r="142" spans="1:4" s="5" customFormat="1" ht="12" x14ac:dyDescent="0.2">
      <c r="A142" s="54" t="s">
        <v>204</v>
      </c>
      <c r="B142" s="54" t="s">
        <v>205</v>
      </c>
      <c r="C142" s="55" t="s">
        <v>155</v>
      </c>
      <c r="D142" s="9">
        <v>1575</v>
      </c>
    </row>
    <row r="143" spans="1:4" s="5" customFormat="1" ht="12" x14ac:dyDescent="0.2">
      <c r="A143" s="54" t="s">
        <v>206</v>
      </c>
      <c r="B143" s="54" t="s">
        <v>207</v>
      </c>
      <c r="C143" s="55" t="s">
        <v>155</v>
      </c>
      <c r="D143" s="9">
        <v>1750</v>
      </c>
    </row>
    <row r="144" spans="1:4" s="5" customFormat="1" ht="12" x14ac:dyDescent="0.2">
      <c r="A144" s="54" t="s">
        <v>208</v>
      </c>
      <c r="B144" s="54" t="s">
        <v>4317</v>
      </c>
      <c r="C144" s="55" t="s">
        <v>155</v>
      </c>
      <c r="D144" s="56">
        <v>708.75</v>
      </c>
    </row>
    <row r="145" spans="1:4" s="5" customFormat="1" ht="12" x14ac:dyDescent="0.2">
      <c r="A145" s="54" t="s">
        <v>209</v>
      </c>
      <c r="B145" s="54" t="s">
        <v>4318</v>
      </c>
      <c r="C145" s="55" t="s">
        <v>155</v>
      </c>
      <c r="D145" s="56">
        <v>787.5</v>
      </c>
    </row>
    <row r="146" spans="1:4" s="5" customFormat="1" ht="12" x14ac:dyDescent="0.2">
      <c r="A146" s="54" t="s">
        <v>210</v>
      </c>
      <c r="B146" s="54" t="s">
        <v>4319</v>
      </c>
      <c r="C146" s="55" t="s">
        <v>155</v>
      </c>
      <c r="D146" s="56">
        <v>875</v>
      </c>
    </row>
    <row r="147" spans="1:4" s="5" customFormat="1" ht="12" hidden="1" x14ac:dyDescent="0.2">
      <c r="A147" s="54" t="s">
        <v>211</v>
      </c>
      <c r="B147" s="54" t="s">
        <v>212</v>
      </c>
      <c r="C147" s="55" t="s">
        <v>155</v>
      </c>
      <c r="D147" s="56">
        <v>902.34</v>
      </c>
    </row>
    <row r="148" spans="1:4" s="5" customFormat="1" ht="12" hidden="1" x14ac:dyDescent="0.2">
      <c r="A148" s="54" t="s">
        <v>213</v>
      </c>
      <c r="B148" s="54" t="s">
        <v>214</v>
      </c>
      <c r="C148" s="55" t="s">
        <v>155</v>
      </c>
      <c r="D148" s="9">
        <v>1002.6</v>
      </c>
    </row>
    <row r="149" spans="1:4" s="5" customFormat="1" ht="12" hidden="1" x14ac:dyDescent="0.2">
      <c r="A149" s="54" t="s">
        <v>215</v>
      </c>
      <c r="B149" s="54" t="s">
        <v>216</v>
      </c>
      <c r="C149" s="55" t="s">
        <v>155</v>
      </c>
      <c r="D149" s="9">
        <v>1114</v>
      </c>
    </row>
    <row r="150" spans="1:4" s="5" customFormat="1" ht="12" hidden="1" x14ac:dyDescent="0.2">
      <c r="A150" s="54" t="s">
        <v>217</v>
      </c>
      <c r="B150" s="54" t="s">
        <v>218</v>
      </c>
      <c r="C150" s="55" t="s">
        <v>155</v>
      </c>
      <c r="D150" s="9">
        <v>1034.3699999999999</v>
      </c>
    </row>
    <row r="151" spans="1:4" s="5" customFormat="1" ht="12" hidden="1" x14ac:dyDescent="0.2">
      <c r="A151" s="54" t="s">
        <v>219</v>
      </c>
      <c r="B151" s="54" t="s">
        <v>220</v>
      </c>
      <c r="C151" s="55" t="s">
        <v>155</v>
      </c>
      <c r="D151" s="9">
        <v>1149.3</v>
      </c>
    </row>
    <row r="152" spans="1:4" s="5" customFormat="1" ht="12" hidden="1" x14ac:dyDescent="0.2">
      <c r="A152" s="54" t="s">
        <v>221</v>
      </c>
      <c r="B152" s="54" t="s">
        <v>222</v>
      </c>
      <c r="C152" s="55" t="s">
        <v>155</v>
      </c>
      <c r="D152" s="9">
        <v>1277</v>
      </c>
    </row>
    <row r="153" spans="1:4" s="5" customFormat="1" ht="12" x14ac:dyDescent="0.2">
      <c r="A153" s="54" t="s">
        <v>223</v>
      </c>
      <c r="B153" s="54" t="s">
        <v>224</v>
      </c>
      <c r="C153" s="55" t="s">
        <v>155</v>
      </c>
      <c r="D153" s="56">
        <v>950.13</v>
      </c>
    </row>
    <row r="154" spans="1:4" s="5" customFormat="1" ht="12" x14ac:dyDescent="0.2">
      <c r="A154" s="54" t="s">
        <v>225</v>
      </c>
      <c r="B154" s="54" t="s">
        <v>226</v>
      </c>
      <c r="C154" s="55" t="s">
        <v>155</v>
      </c>
      <c r="D154" s="9">
        <v>1055.7</v>
      </c>
    </row>
    <row r="155" spans="1:4" s="5" customFormat="1" ht="12" x14ac:dyDescent="0.2">
      <c r="A155" s="54" t="s">
        <v>227</v>
      </c>
      <c r="B155" s="54" t="s">
        <v>228</v>
      </c>
      <c r="C155" s="55" t="s">
        <v>155</v>
      </c>
      <c r="D155" s="9">
        <v>1173</v>
      </c>
    </row>
    <row r="156" spans="1:4" s="5" customFormat="1" ht="12" hidden="1" x14ac:dyDescent="0.2">
      <c r="A156" s="54" t="s">
        <v>229</v>
      </c>
      <c r="B156" s="54" t="s">
        <v>230</v>
      </c>
      <c r="C156" s="55" t="s">
        <v>155</v>
      </c>
      <c r="D156" s="56">
        <v>289.98</v>
      </c>
    </row>
    <row r="157" spans="1:4" s="5" customFormat="1" ht="12" hidden="1" x14ac:dyDescent="0.2">
      <c r="A157" s="54" t="s">
        <v>231</v>
      </c>
      <c r="B157" s="54" t="s">
        <v>232</v>
      </c>
      <c r="C157" s="55" t="s">
        <v>155</v>
      </c>
      <c r="D157" s="56">
        <v>322.2</v>
      </c>
    </row>
    <row r="158" spans="1:4" s="5" customFormat="1" ht="12" hidden="1" x14ac:dyDescent="0.2">
      <c r="A158" s="54" t="s">
        <v>233</v>
      </c>
      <c r="B158" s="54" t="s">
        <v>234</v>
      </c>
      <c r="C158" s="55" t="s">
        <v>155</v>
      </c>
      <c r="D158" s="56">
        <v>358</v>
      </c>
    </row>
    <row r="159" spans="1:4" s="5" customFormat="1" ht="12" hidden="1" x14ac:dyDescent="0.2">
      <c r="A159" s="54" t="s">
        <v>235</v>
      </c>
      <c r="B159" s="54" t="s">
        <v>236</v>
      </c>
      <c r="C159" s="55" t="s">
        <v>155</v>
      </c>
      <c r="D159" s="56">
        <v>669.87</v>
      </c>
    </row>
    <row r="160" spans="1:4" s="5" customFormat="1" ht="12" hidden="1" x14ac:dyDescent="0.2">
      <c r="A160" s="54" t="s">
        <v>237</v>
      </c>
      <c r="B160" s="54" t="s">
        <v>238</v>
      </c>
      <c r="C160" s="55" t="s">
        <v>155</v>
      </c>
      <c r="D160" s="56">
        <v>744.3</v>
      </c>
    </row>
    <row r="161" spans="1:4" s="5" customFormat="1" ht="12" hidden="1" x14ac:dyDescent="0.2">
      <c r="A161" s="54" t="s">
        <v>239</v>
      </c>
      <c r="B161" s="54" t="s">
        <v>240</v>
      </c>
      <c r="C161" s="55" t="s">
        <v>155</v>
      </c>
      <c r="D161" s="56">
        <v>827</v>
      </c>
    </row>
    <row r="162" spans="1:4" s="5" customFormat="1" ht="12" hidden="1" x14ac:dyDescent="0.2">
      <c r="A162" s="54" t="s">
        <v>241</v>
      </c>
      <c r="B162" s="54" t="s">
        <v>242</v>
      </c>
      <c r="C162" s="55" t="s">
        <v>155</v>
      </c>
      <c r="D162" s="56">
        <v>926.64</v>
      </c>
    </row>
    <row r="163" spans="1:4" s="5" customFormat="1" ht="12" hidden="1" x14ac:dyDescent="0.2">
      <c r="A163" s="54" t="s">
        <v>243</v>
      </c>
      <c r="B163" s="54" t="s">
        <v>244</v>
      </c>
      <c r="C163" s="55" t="s">
        <v>155</v>
      </c>
      <c r="D163" s="9">
        <v>1029.5999999999999</v>
      </c>
    </row>
    <row r="164" spans="1:4" s="5" customFormat="1" ht="12" hidden="1" x14ac:dyDescent="0.2">
      <c r="A164" s="54" t="s">
        <v>245</v>
      </c>
      <c r="B164" s="54" t="s">
        <v>246</v>
      </c>
      <c r="C164" s="55" t="s">
        <v>155</v>
      </c>
      <c r="D164" s="9">
        <v>1144</v>
      </c>
    </row>
    <row r="165" spans="1:4" s="5" customFormat="1" ht="12" hidden="1" x14ac:dyDescent="0.2">
      <c r="A165" s="54" t="s">
        <v>247</v>
      </c>
      <c r="B165" s="54" t="s">
        <v>248</v>
      </c>
      <c r="C165" s="55" t="s">
        <v>155</v>
      </c>
      <c r="D165" s="56">
        <v>511.92</v>
      </c>
    </row>
    <row r="166" spans="1:4" s="5" customFormat="1" ht="12" hidden="1" x14ac:dyDescent="0.2">
      <c r="A166" s="54" t="s">
        <v>249</v>
      </c>
      <c r="B166" s="54" t="s">
        <v>250</v>
      </c>
      <c r="C166" s="55" t="s">
        <v>155</v>
      </c>
      <c r="D166" s="56">
        <v>568.79999999999995</v>
      </c>
    </row>
    <row r="167" spans="1:4" s="5" customFormat="1" ht="12" hidden="1" x14ac:dyDescent="0.2">
      <c r="A167" s="54" t="s">
        <v>251</v>
      </c>
      <c r="B167" s="54" t="s">
        <v>252</v>
      </c>
      <c r="C167" s="55" t="s">
        <v>155</v>
      </c>
      <c r="D167" s="56">
        <v>632</v>
      </c>
    </row>
    <row r="168" spans="1:4" s="5" customFormat="1" ht="12" x14ac:dyDescent="0.2">
      <c r="A168" s="54" t="s">
        <v>253</v>
      </c>
      <c r="B168" s="54" t="s">
        <v>254</v>
      </c>
      <c r="C168" s="55" t="s">
        <v>155</v>
      </c>
      <c r="D168" s="56">
        <v>926.64</v>
      </c>
    </row>
    <row r="169" spans="1:4" s="5" customFormat="1" ht="12" x14ac:dyDescent="0.2">
      <c r="A169" s="54" t="s">
        <v>255</v>
      </c>
      <c r="B169" s="54" t="s">
        <v>256</v>
      </c>
      <c r="C169" s="55" t="s">
        <v>155</v>
      </c>
      <c r="D169" s="9">
        <v>1029.5999999999999</v>
      </c>
    </row>
    <row r="170" spans="1:4" s="5" customFormat="1" ht="12" x14ac:dyDescent="0.2">
      <c r="A170" s="54" t="s">
        <v>5921</v>
      </c>
      <c r="B170" s="54" t="s">
        <v>5924</v>
      </c>
      <c r="C170" s="55" t="s">
        <v>155</v>
      </c>
      <c r="D170" s="9">
        <v>1144</v>
      </c>
    </row>
    <row r="171" spans="1:4" s="5" customFormat="1" ht="12" hidden="1" x14ac:dyDescent="0.2">
      <c r="A171" s="54" t="s">
        <v>5922</v>
      </c>
      <c r="B171" s="54" t="s">
        <v>5925</v>
      </c>
      <c r="C171" s="55" t="s">
        <v>155</v>
      </c>
      <c r="D171" s="9">
        <v>1153.44</v>
      </c>
    </row>
    <row r="172" spans="1:4" s="5" customFormat="1" ht="12" hidden="1" x14ac:dyDescent="0.2">
      <c r="A172" s="54" t="s">
        <v>5923</v>
      </c>
      <c r="B172" s="54" t="s">
        <v>5926</v>
      </c>
      <c r="C172" s="55" t="s">
        <v>155</v>
      </c>
      <c r="D172" s="9">
        <v>1281.5999999999999</v>
      </c>
    </row>
    <row r="173" spans="1:4" s="5" customFormat="1" ht="12" hidden="1" x14ac:dyDescent="0.2">
      <c r="A173" s="54" t="s">
        <v>257</v>
      </c>
      <c r="B173" s="54" t="s">
        <v>258</v>
      </c>
      <c r="C173" s="55" t="s">
        <v>155</v>
      </c>
      <c r="D173" s="9">
        <v>1424</v>
      </c>
    </row>
    <row r="174" spans="1:4" s="5" customFormat="1" ht="12" hidden="1" x14ac:dyDescent="0.2">
      <c r="A174" s="54" t="s">
        <v>259</v>
      </c>
      <c r="B174" s="54" t="s">
        <v>260</v>
      </c>
      <c r="C174" s="55" t="s">
        <v>155</v>
      </c>
      <c r="D174" s="9">
        <v>1249.02</v>
      </c>
    </row>
    <row r="175" spans="1:4" s="5" customFormat="1" ht="12" hidden="1" x14ac:dyDescent="0.2">
      <c r="A175" s="54" t="s">
        <v>261</v>
      </c>
      <c r="B175" s="54" t="s">
        <v>262</v>
      </c>
      <c r="C175" s="55" t="s">
        <v>155</v>
      </c>
      <c r="D175" s="9">
        <v>1387.8</v>
      </c>
    </row>
    <row r="176" spans="1:4" s="5" customFormat="1" ht="12" hidden="1" x14ac:dyDescent="0.2">
      <c r="A176" s="54" t="s">
        <v>263</v>
      </c>
      <c r="B176" s="54" t="s">
        <v>264</v>
      </c>
      <c r="C176" s="55" t="s">
        <v>155</v>
      </c>
      <c r="D176" s="9">
        <v>1542</v>
      </c>
    </row>
    <row r="177" spans="1:4" s="5" customFormat="1" ht="12" hidden="1" x14ac:dyDescent="0.2">
      <c r="A177" s="54" t="s">
        <v>265</v>
      </c>
      <c r="B177" s="54" t="s">
        <v>266</v>
      </c>
      <c r="C177" s="55" t="s">
        <v>155</v>
      </c>
      <c r="D177" s="9">
        <v>1215</v>
      </c>
    </row>
    <row r="178" spans="1:4" s="5" customFormat="1" ht="12" hidden="1" x14ac:dyDescent="0.2">
      <c r="A178" s="54" t="s">
        <v>267</v>
      </c>
      <c r="B178" s="54" t="s">
        <v>268</v>
      </c>
      <c r="C178" s="55" t="s">
        <v>155</v>
      </c>
      <c r="D178" s="9">
        <v>1350</v>
      </c>
    </row>
    <row r="179" spans="1:4" s="5" customFormat="1" ht="12" hidden="1" x14ac:dyDescent="0.2">
      <c r="A179" s="54" t="s">
        <v>269</v>
      </c>
      <c r="B179" s="54" t="s">
        <v>270</v>
      </c>
      <c r="C179" s="55" t="s">
        <v>155</v>
      </c>
      <c r="D179" s="9">
        <v>1500</v>
      </c>
    </row>
    <row r="180" spans="1:4" s="5" customFormat="1" ht="12" hidden="1" x14ac:dyDescent="0.2">
      <c r="A180" s="54" t="s">
        <v>271</v>
      </c>
      <c r="B180" s="54" t="s">
        <v>272</v>
      </c>
      <c r="C180" s="55" t="s">
        <v>155</v>
      </c>
      <c r="D180" s="9">
        <v>1249.02</v>
      </c>
    </row>
    <row r="181" spans="1:4" s="5" customFormat="1" ht="12" hidden="1" x14ac:dyDescent="0.2">
      <c r="A181" s="54" t="s">
        <v>273</v>
      </c>
      <c r="B181" s="54" t="s">
        <v>274</v>
      </c>
      <c r="C181" s="55" t="s">
        <v>155</v>
      </c>
      <c r="D181" s="9">
        <v>1387.8</v>
      </c>
    </row>
    <row r="182" spans="1:4" s="5" customFormat="1" ht="12" hidden="1" x14ac:dyDescent="0.2">
      <c r="A182" s="54" t="s">
        <v>275</v>
      </c>
      <c r="B182" s="54" t="s">
        <v>276</v>
      </c>
      <c r="C182" s="55" t="s">
        <v>155</v>
      </c>
      <c r="D182" s="9">
        <v>1542</v>
      </c>
    </row>
    <row r="183" spans="1:4" s="5" customFormat="1" ht="12" hidden="1" x14ac:dyDescent="0.2">
      <c r="A183" s="54" t="s">
        <v>277</v>
      </c>
      <c r="B183" s="54" t="s">
        <v>4320</v>
      </c>
      <c r="C183" s="55" t="s">
        <v>155</v>
      </c>
      <c r="D183" s="9">
        <v>1034.3699999999999</v>
      </c>
    </row>
    <row r="184" spans="1:4" s="5" customFormat="1" ht="12" hidden="1" x14ac:dyDescent="0.2">
      <c r="A184" s="54" t="s">
        <v>278</v>
      </c>
      <c r="B184" s="54" t="s">
        <v>4321</v>
      </c>
      <c r="C184" s="55" t="s">
        <v>155</v>
      </c>
      <c r="D184" s="9">
        <v>1449.3</v>
      </c>
    </row>
    <row r="185" spans="1:4" s="5" customFormat="1" ht="12" hidden="1" x14ac:dyDescent="0.2">
      <c r="A185" s="54" t="s">
        <v>279</v>
      </c>
      <c r="B185" s="54" t="s">
        <v>4322</v>
      </c>
      <c r="C185" s="55" t="s">
        <v>155</v>
      </c>
      <c r="D185" s="9">
        <v>1277</v>
      </c>
    </row>
    <row r="186" spans="1:4" s="5" customFormat="1" ht="12" hidden="1" x14ac:dyDescent="0.2">
      <c r="A186" s="54" t="s">
        <v>280</v>
      </c>
      <c r="B186" s="54" t="s">
        <v>281</v>
      </c>
      <c r="C186" s="55" t="s">
        <v>155</v>
      </c>
      <c r="D186" s="9">
        <v>1201.23</v>
      </c>
    </row>
    <row r="187" spans="1:4" s="5" customFormat="1" ht="12" hidden="1" x14ac:dyDescent="0.2">
      <c r="A187" s="54" t="s">
        <v>282</v>
      </c>
      <c r="B187" s="54" t="s">
        <v>283</v>
      </c>
      <c r="C187" s="55" t="s">
        <v>155</v>
      </c>
      <c r="D187" s="9">
        <v>1334.7</v>
      </c>
    </row>
    <row r="188" spans="1:4" s="5" customFormat="1" ht="12" hidden="1" x14ac:dyDescent="0.2">
      <c r="A188" s="54" t="s">
        <v>284</v>
      </c>
      <c r="B188" s="54" t="s">
        <v>285</v>
      </c>
      <c r="C188" s="55" t="s">
        <v>155</v>
      </c>
      <c r="D188" s="9">
        <v>1483</v>
      </c>
    </row>
    <row r="189" spans="1:4" s="5" customFormat="1" ht="12" hidden="1" x14ac:dyDescent="0.2">
      <c r="A189" s="54" t="s">
        <v>286</v>
      </c>
      <c r="B189" s="54" t="s">
        <v>287</v>
      </c>
      <c r="C189" s="55" t="s">
        <v>155</v>
      </c>
      <c r="D189" s="9">
        <v>1201.23</v>
      </c>
    </row>
    <row r="190" spans="1:4" s="5" customFormat="1" ht="12" hidden="1" x14ac:dyDescent="0.2">
      <c r="A190" s="54" t="s">
        <v>288</v>
      </c>
      <c r="B190" s="54" t="s">
        <v>289</v>
      </c>
      <c r="C190" s="55" t="s">
        <v>155</v>
      </c>
      <c r="D190" s="9">
        <v>1334.7</v>
      </c>
    </row>
    <row r="191" spans="1:4" s="5" customFormat="1" ht="12" hidden="1" x14ac:dyDescent="0.2">
      <c r="A191" s="54" t="s">
        <v>290</v>
      </c>
      <c r="B191" s="54" t="s">
        <v>291</v>
      </c>
      <c r="C191" s="55" t="s">
        <v>155</v>
      </c>
      <c r="D191" s="9">
        <v>1483</v>
      </c>
    </row>
    <row r="192" spans="1:4" s="5" customFormat="1" ht="12" hidden="1" x14ac:dyDescent="0.2">
      <c r="A192" s="54" t="s">
        <v>292</v>
      </c>
      <c r="B192" s="54" t="s">
        <v>293</v>
      </c>
      <c r="C192" s="55" t="s">
        <v>155</v>
      </c>
      <c r="D192" s="56">
        <v>950.13</v>
      </c>
    </row>
    <row r="193" spans="1:4" s="5" customFormat="1" ht="12" hidden="1" x14ac:dyDescent="0.2">
      <c r="A193" s="54" t="s">
        <v>294</v>
      </c>
      <c r="B193" s="54" t="s">
        <v>295</v>
      </c>
      <c r="C193" s="55" t="s">
        <v>155</v>
      </c>
      <c r="D193" s="9">
        <v>1055.7</v>
      </c>
    </row>
    <row r="194" spans="1:4" s="5" customFormat="1" ht="12" hidden="1" x14ac:dyDescent="0.2">
      <c r="A194" s="54" t="s">
        <v>296</v>
      </c>
      <c r="B194" s="54" t="s">
        <v>297</v>
      </c>
      <c r="C194" s="55" t="s">
        <v>155</v>
      </c>
      <c r="D194" s="9">
        <v>1173</v>
      </c>
    </row>
    <row r="195" spans="1:4" s="5" customFormat="1" ht="12" hidden="1" x14ac:dyDescent="0.2">
      <c r="A195" s="54" t="s">
        <v>298</v>
      </c>
      <c r="B195" s="54" t="s">
        <v>4323</v>
      </c>
      <c r="C195" s="55" t="s">
        <v>155</v>
      </c>
      <c r="D195" s="56">
        <v>499.77</v>
      </c>
    </row>
    <row r="196" spans="1:4" s="5" customFormat="1" ht="12" hidden="1" x14ac:dyDescent="0.2">
      <c r="A196" s="54" t="s">
        <v>299</v>
      </c>
      <c r="B196" s="54" t="s">
        <v>4324</v>
      </c>
      <c r="C196" s="55" t="s">
        <v>155</v>
      </c>
      <c r="D196" s="56">
        <v>555.29999999999995</v>
      </c>
    </row>
    <row r="197" spans="1:4" s="5" customFormat="1" ht="12" hidden="1" x14ac:dyDescent="0.2">
      <c r="A197" s="54" t="s">
        <v>300</v>
      </c>
      <c r="B197" s="54" t="s">
        <v>4325</v>
      </c>
      <c r="C197" s="55" t="s">
        <v>155</v>
      </c>
      <c r="D197" s="56">
        <v>617</v>
      </c>
    </row>
    <row r="198" spans="1:4" s="5" customFormat="1" ht="12" x14ac:dyDescent="0.2">
      <c r="A198" s="54" t="s">
        <v>301</v>
      </c>
      <c r="B198" s="54" t="s">
        <v>302</v>
      </c>
      <c r="C198" s="55" t="s">
        <v>82</v>
      </c>
      <c r="D198" s="9">
        <v>2147.31</v>
      </c>
    </row>
    <row r="199" spans="1:4" s="5" customFormat="1" ht="12" x14ac:dyDescent="0.2">
      <c r="A199" s="54" t="s">
        <v>303</v>
      </c>
      <c r="B199" s="54" t="s">
        <v>304</v>
      </c>
      <c r="C199" s="55" t="s">
        <v>82</v>
      </c>
      <c r="D199" s="9">
        <v>2385.9</v>
      </c>
    </row>
    <row r="200" spans="1:4" s="5" customFormat="1" ht="12" x14ac:dyDescent="0.2">
      <c r="A200" s="54" t="s">
        <v>305</v>
      </c>
      <c r="B200" s="54" t="s">
        <v>306</v>
      </c>
      <c r="C200" s="55" t="s">
        <v>82</v>
      </c>
      <c r="D200" s="9">
        <v>2651</v>
      </c>
    </row>
    <row r="201" spans="1:4" s="5" customFormat="1" ht="12" hidden="1" x14ac:dyDescent="0.2">
      <c r="A201" s="54" t="s">
        <v>307</v>
      </c>
      <c r="B201" s="54" t="s">
        <v>4326</v>
      </c>
      <c r="C201" s="55" t="s">
        <v>82</v>
      </c>
      <c r="D201" s="9">
        <v>2147.31</v>
      </c>
    </row>
    <row r="202" spans="1:4" s="5" customFormat="1" ht="12" hidden="1" x14ac:dyDescent="0.2">
      <c r="A202" s="54" t="s">
        <v>5927</v>
      </c>
      <c r="B202" s="54" t="s">
        <v>5929</v>
      </c>
      <c r="C202" s="55" t="s">
        <v>82</v>
      </c>
      <c r="D202" s="9">
        <v>2385.9</v>
      </c>
    </row>
    <row r="203" spans="1:4" s="5" customFormat="1" ht="12" hidden="1" x14ac:dyDescent="0.2">
      <c r="A203" s="54" t="s">
        <v>5928</v>
      </c>
      <c r="B203" s="54" t="s">
        <v>5930</v>
      </c>
      <c r="C203" s="55" t="s">
        <v>82</v>
      </c>
      <c r="D203" s="9">
        <v>2651</v>
      </c>
    </row>
    <row r="204" spans="1:4" s="5" customFormat="1" ht="12" hidden="1" x14ac:dyDescent="0.2">
      <c r="A204" s="54" t="s">
        <v>308</v>
      </c>
      <c r="B204" s="54" t="s">
        <v>309</v>
      </c>
      <c r="C204" s="55" t="s">
        <v>155</v>
      </c>
      <c r="D204" s="56">
        <v>810</v>
      </c>
    </row>
    <row r="205" spans="1:4" s="5" customFormat="1" ht="12" hidden="1" x14ac:dyDescent="0.2">
      <c r="A205" s="54" t="s">
        <v>310</v>
      </c>
      <c r="B205" s="54" t="s">
        <v>311</v>
      </c>
      <c r="C205" s="55" t="s">
        <v>155</v>
      </c>
      <c r="D205" s="56">
        <v>900</v>
      </c>
    </row>
    <row r="206" spans="1:4" s="5" customFormat="1" ht="12" hidden="1" x14ac:dyDescent="0.2">
      <c r="A206" s="54" t="s">
        <v>312</v>
      </c>
      <c r="B206" s="54" t="s">
        <v>313</v>
      </c>
      <c r="C206" s="55" t="s">
        <v>155</v>
      </c>
      <c r="D206" s="9">
        <v>1000</v>
      </c>
    </row>
    <row r="207" spans="1:4" s="5" customFormat="1" ht="12" hidden="1" x14ac:dyDescent="0.2">
      <c r="A207" s="54" t="s">
        <v>314</v>
      </c>
      <c r="B207" s="54" t="s">
        <v>315</v>
      </c>
      <c r="C207" s="55" t="s">
        <v>82</v>
      </c>
      <c r="D207" s="9">
        <v>1339.74</v>
      </c>
    </row>
    <row r="208" spans="1:4" s="5" customFormat="1" ht="12" hidden="1" x14ac:dyDescent="0.2">
      <c r="A208" s="54" t="s">
        <v>316</v>
      </c>
      <c r="B208" s="54" t="s">
        <v>317</v>
      </c>
      <c r="C208" s="55" t="s">
        <v>82</v>
      </c>
      <c r="D208" s="9">
        <v>1488.6</v>
      </c>
    </row>
    <row r="209" spans="1:4" s="5" customFormat="1" ht="12" hidden="1" x14ac:dyDescent="0.2">
      <c r="A209" s="54" t="s">
        <v>318</v>
      </c>
      <c r="B209" s="54" t="s">
        <v>319</v>
      </c>
      <c r="C209" s="55" t="s">
        <v>82</v>
      </c>
      <c r="D209" s="9">
        <v>1654</v>
      </c>
    </row>
    <row r="210" spans="1:4" s="5" customFormat="1" ht="12" x14ac:dyDescent="0.2">
      <c r="A210" s="54" t="s">
        <v>320</v>
      </c>
      <c r="B210" s="54" t="s">
        <v>321</v>
      </c>
      <c r="C210" s="55" t="s">
        <v>155</v>
      </c>
      <c r="D210" s="56">
        <v>669.87</v>
      </c>
    </row>
    <row r="211" spans="1:4" s="5" customFormat="1" ht="12" x14ac:dyDescent="0.2">
      <c r="A211" s="54" t="s">
        <v>322</v>
      </c>
      <c r="B211" s="54" t="s">
        <v>323</v>
      </c>
      <c r="C211" s="55" t="s">
        <v>155</v>
      </c>
      <c r="D211" s="56">
        <v>744.3</v>
      </c>
    </row>
    <row r="212" spans="1:4" s="5" customFormat="1" ht="12" x14ac:dyDescent="0.2">
      <c r="A212" s="54" t="s">
        <v>324</v>
      </c>
      <c r="B212" s="54" t="s">
        <v>325</v>
      </c>
      <c r="C212" s="55" t="s">
        <v>155</v>
      </c>
      <c r="D212" s="56">
        <v>827</v>
      </c>
    </row>
    <row r="213" spans="1:4" s="5" customFormat="1" ht="12" hidden="1" x14ac:dyDescent="0.2">
      <c r="A213" s="54" t="s">
        <v>326</v>
      </c>
      <c r="B213" s="54" t="s">
        <v>327</v>
      </c>
      <c r="C213" s="55" t="s">
        <v>155</v>
      </c>
      <c r="D213" s="56">
        <v>669.87</v>
      </c>
    </row>
    <row r="214" spans="1:4" s="5" customFormat="1" ht="12" hidden="1" x14ac:dyDescent="0.2">
      <c r="A214" s="54" t="s">
        <v>328</v>
      </c>
      <c r="B214" s="54" t="s">
        <v>329</v>
      </c>
      <c r="C214" s="55" t="s">
        <v>155</v>
      </c>
      <c r="D214" s="56">
        <v>744.3</v>
      </c>
    </row>
    <row r="215" spans="1:4" s="5" customFormat="1" ht="12" hidden="1" x14ac:dyDescent="0.2">
      <c r="A215" s="54" t="s">
        <v>330</v>
      </c>
      <c r="B215" s="54" t="s">
        <v>331</v>
      </c>
      <c r="C215" s="55" t="s">
        <v>155</v>
      </c>
      <c r="D215" s="56">
        <v>827</v>
      </c>
    </row>
    <row r="216" spans="1:4" s="5" customFormat="1" ht="12" hidden="1" x14ac:dyDescent="0.2">
      <c r="A216" s="54" t="s">
        <v>332</v>
      </c>
      <c r="B216" s="54" t="s">
        <v>333</v>
      </c>
      <c r="C216" s="55" t="s">
        <v>155</v>
      </c>
      <c r="D216" s="56">
        <v>426.06</v>
      </c>
    </row>
    <row r="217" spans="1:4" s="5" customFormat="1" ht="12" hidden="1" x14ac:dyDescent="0.2">
      <c r="A217" s="54" t="s">
        <v>334</v>
      </c>
      <c r="B217" s="54" t="s">
        <v>335</v>
      </c>
      <c r="C217" s="55" t="s">
        <v>155</v>
      </c>
      <c r="D217" s="56">
        <v>473.4</v>
      </c>
    </row>
    <row r="218" spans="1:4" s="6" customFormat="1" ht="12" hidden="1" x14ac:dyDescent="0.2">
      <c r="A218" s="54" t="s">
        <v>336</v>
      </c>
      <c r="B218" s="54" t="s">
        <v>337</v>
      </c>
      <c r="C218" s="55" t="s">
        <v>155</v>
      </c>
      <c r="D218" s="56">
        <v>526</v>
      </c>
    </row>
    <row r="219" spans="1:4" s="5" customFormat="1" ht="12" x14ac:dyDescent="0.2">
      <c r="A219" s="57" t="s">
        <v>338</v>
      </c>
      <c r="B219" s="57" t="s">
        <v>339</v>
      </c>
      <c r="C219" s="58"/>
      <c r="D219" s="59"/>
    </row>
    <row r="220" spans="1:4" s="5" customFormat="1" ht="12" x14ac:dyDescent="0.2">
      <c r="A220" s="54" t="s">
        <v>340</v>
      </c>
      <c r="B220" s="54" t="s">
        <v>341</v>
      </c>
      <c r="C220" s="55" t="s">
        <v>74</v>
      </c>
      <c r="D220" s="56">
        <v>1.22</v>
      </c>
    </row>
    <row r="221" spans="1:4" s="5" customFormat="1" ht="12" x14ac:dyDescent="0.2">
      <c r="A221" s="54" t="s">
        <v>342</v>
      </c>
      <c r="B221" s="54" t="s">
        <v>343</v>
      </c>
      <c r="C221" s="55" t="s">
        <v>74</v>
      </c>
      <c r="D221" s="56">
        <v>1.35</v>
      </c>
    </row>
    <row r="222" spans="1:4" s="5" customFormat="1" ht="12" x14ac:dyDescent="0.2">
      <c r="A222" s="54" t="s">
        <v>344</v>
      </c>
      <c r="B222" s="54" t="s">
        <v>345</v>
      </c>
      <c r="C222" s="55" t="s">
        <v>74</v>
      </c>
      <c r="D222" s="56">
        <v>1.5</v>
      </c>
    </row>
    <row r="223" spans="1:4" s="5" customFormat="1" ht="12" hidden="1" x14ac:dyDescent="0.2">
      <c r="A223" s="54" t="s">
        <v>346</v>
      </c>
      <c r="B223" s="54" t="s">
        <v>347</v>
      </c>
      <c r="C223" s="55" t="s">
        <v>82</v>
      </c>
      <c r="D223" s="56">
        <v>710.37</v>
      </c>
    </row>
    <row r="224" spans="1:4" s="5" customFormat="1" ht="12" hidden="1" x14ac:dyDescent="0.2">
      <c r="A224" s="54" t="s">
        <v>348</v>
      </c>
      <c r="B224" s="54" t="s">
        <v>349</v>
      </c>
      <c r="C224" s="55" t="s">
        <v>82</v>
      </c>
      <c r="D224" s="56">
        <v>789.3</v>
      </c>
    </row>
    <row r="225" spans="1:4" s="5" customFormat="1" ht="12" hidden="1" x14ac:dyDescent="0.2">
      <c r="A225" s="54" t="s">
        <v>350</v>
      </c>
      <c r="B225" s="54" t="s">
        <v>351</v>
      </c>
      <c r="C225" s="55" t="s">
        <v>82</v>
      </c>
      <c r="D225" s="56">
        <v>877</v>
      </c>
    </row>
    <row r="226" spans="1:4" s="5" customFormat="1" ht="12" hidden="1" x14ac:dyDescent="0.2">
      <c r="A226" s="54" t="s">
        <v>352</v>
      </c>
      <c r="B226" s="54" t="s">
        <v>353</v>
      </c>
      <c r="C226" s="55" t="s">
        <v>354</v>
      </c>
      <c r="D226" s="56">
        <v>68.040000000000006</v>
      </c>
    </row>
    <row r="227" spans="1:4" s="5" customFormat="1" ht="12" hidden="1" x14ac:dyDescent="0.2">
      <c r="A227" s="54" t="s">
        <v>355</v>
      </c>
      <c r="B227" s="54" t="s">
        <v>356</v>
      </c>
      <c r="C227" s="55" t="s">
        <v>354</v>
      </c>
      <c r="D227" s="56">
        <v>75.599999999999994</v>
      </c>
    </row>
    <row r="228" spans="1:4" s="6" customFormat="1" ht="12" hidden="1" x14ac:dyDescent="0.2">
      <c r="A228" s="54" t="s">
        <v>357</v>
      </c>
      <c r="B228" s="54" t="s">
        <v>358</v>
      </c>
      <c r="C228" s="55" t="s">
        <v>354</v>
      </c>
      <c r="D228" s="56">
        <v>84</v>
      </c>
    </row>
    <row r="229" spans="1:4" s="5" customFormat="1" ht="12" x14ac:dyDescent="0.2">
      <c r="A229" s="57" t="s">
        <v>360</v>
      </c>
      <c r="B229" s="57" t="s">
        <v>359</v>
      </c>
      <c r="C229" s="58"/>
      <c r="D229" s="59"/>
    </row>
    <row r="230" spans="1:4" s="5" customFormat="1" ht="12" hidden="1" x14ac:dyDescent="0.2">
      <c r="A230" s="54" t="s">
        <v>361</v>
      </c>
      <c r="B230" s="54" t="s">
        <v>362</v>
      </c>
      <c r="C230" s="55" t="s">
        <v>363</v>
      </c>
      <c r="D230" s="56">
        <v>93.15</v>
      </c>
    </row>
    <row r="231" spans="1:4" s="5" customFormat="1" ht="12" hidden="1" x14ac:dyDescent="0.2">
      <c r="A231" s="54" t="s">
        <v>364</v>
      </c>
      <c r="B231" s="54" t="s">
        <v>365</v>
      </c>
      <c r="C231" s="55" t="s">
        <v>363</v>
      </c>
      <c r="D231" s="56">
        <v>103.5</v>
      </c>
    </row>
    <row r="232" spans="1:4" s="5" customFormat="1" ht="12" hidden="1" x14ac:dyDescent="0.2">
      <c r="A232" s="54" t="s">
        <v>366</v>
      </c>
      <c r="B232" s="54" t="s">
        <v>367</v>
      </c>
      <c r="C232" s="55" t="s">
        <v>363</v>
      </c>
      <c r="D232" s="56">
        <v>115</v>
      </c>
    </row>
    <row r="233" spans="1:4" s="5" customFormat="1" ht="12" hidden="1" x14ac:dyDescent="0.2">
      <c r="A233" s="54" t="s">
        <v>5931</v>
      </c>
      <c r="B233" s="54" t="s">
        <v>5934</v>
      </c>
      <c r="C233" s="55" t="s">
        <v>363</v>
      </c>
      <c r="D233" s="56">
        <v>28.3</v>
      </c>
    </row>
    <row r="234" spans="1:4" s="5" customFormat="1" ht="12" hidden="1" x14ac:dyDescent="0.2">
      <c r="A234" s="54" t="s">
        <v>5932</v>
      </c>
      <c r="B234" s="54" t="s">
        <v>5935</v>
      </c>
      <c r="C234" s="55" t="s">
        <v>363</v>
      </c>
      <c r="D234" s="56">
        <v>31.45</v>
      </c>
    </row>
    <row r="235" spans="1:4" s="5" customFormat="1" ht="12" hidden="1" x14ac:dyDescent="0.2">
      <c r="A235" s="54" t="s">
        <v>5933</v>
      </c>
      <c r="B235" s="54" t="s">
        <v>5936</v>
      </c>
      <c r="C235" s="55" t="s">
        <v>363</v>
      </c>
      <c r="D235" s="56">
        <v>34.94</v>
      </c>
    </row>
    <row r="236" spans="1:4" s="5" customFormat="1" ht="12" hidden="1" x14ac:dyDescent="0.2">
      <c r="A236" s="54" t="s">
        <v>368</v>
      </c>
      <c r="B236" s="54" t="s">
        <v>73</v>
      </c>
      <c r="C236" s="55" t="s">
        <v>74</v>
      </c>
      <c r="D236" s="56">
        <v>0.81</v>
      </c>
    </row>
    <row r="237" spans="1:4" s="5" customFormat="1" ht="12" hidden="1" x14ac:dyDescent="0.2">
      <c r="A237" s="54" t="s">
        <v>369</v>
      </c>
      <c r="B237" s="54" t="s">
        <v>76</v>
      </c>
      <c r="C237" s="55" t="s">
        <v>74</v>
      </c>
      <c r="D237" s="56">
        <v>0.9</v>
      </c>
    </row>
    <row r="238" spans="1:4" s="5" customFormat="1" ht="12" hidden="1" x14ac:dyDescent="0.2">
      <c r="A238" s="54" t="s">
        <v>370</v>
      </c>
      <c r="B238" s="54" t="s">
        <v>78</v>
      </c>
      <c r="C238" s="55" t="s">
        <v>74</v>
      </c>
      <c r="D238" s="56">
        <v>1</v>
      </c>
    </row>
    <row r="239" spans="1:4" s="5" customFormat="1" ht="12" hidden="1" x14ac:dyDescent="0.2">
      <c r="A239" s="54" t="s">
        <v>371</v>
      </c>
      <c r="B239" s="54" t="s">
        <v>372</v>
      </c>
      <c r="C239" s="55" t="s">
        <v>50</v>
      </c>
      <c r="D239" s="56">
        <v>133.65</v>
      </c>
    </row>
    <row r="240" spans="1:4" s="5" customFormat="1" ht="12" hidden="1" x14ac:dyDescent="0.2">
      <c r="A240" s="54" t="s">
        <v>373</v>
      </c>
      <c r="B240" s="54" t="s">
        <v>374</v>
      </c>
      <c r="C240" s="55" t="s">
        <v>50</v>
      </c>
      <c r="D240" s="56">
        <v>148.5</v>
      </c>
    </row>
    <row r="241" spans="1:4" s="5" customFormat="1" ht="12" hidden="1" x14ac:dyDescent="0.2">
      <c r="A241" s="54" t="s">
        <v>375</v>
      </c>
      <c r="B241" s="54" t="s">
        <v>376</v>
      </c>
      <c r="C241" s="55" t="s">
        <v>50</v>
      </c>
      <c r="D241" s="56">
        <v>165</v>
      </c>
    </row>
    <row r="242" spans="1:4" s="5" customFormat="1" ht="12" hidden="1" x14ac:dyDescent="0.2">
      <c r="A242" s="54" t="s">
        <v>377</v>
      </c>
      <c r="B242" s="54" t="s">
        <v>378</v>
      </c>
      <c r="C242" s="55" t="s">
        <v>50</v>
      </c>
      <c r="D242" s="56">
        <v>66.83</v>
      </c>
    </row>
    <row r="243" spans="1:4" s="5" customFormat="1" ht="12" hidden="1" x14ac:dyDescent="0.2">
      <c r="A243" s="54" t="s">
        <v>379</v>
      </c>
      <c r="B243" s="54" t="s">
        <v>380</v>
      </c>
      <c r="C243" s="55" t="s">
        <v>50</v>
      </c>
      <c r="D243" s="56">
        <v>74.25</v>
      </c>
    </row>
    <row r="244" spans="1:4" s="6" customFormat="1" ht="12" hidden="1" x14ac:dyDescent="0.2">
      <c r="A244" s="54" t="s">
        <v>381</v>
      </c>
      <c r="B244" s="54" t="s">
        <v>382</v>
      </c>
      <c r="C244" s="55" t="s">
        <v>50</v>
      </c>
      <c r="D244" s="56">
        <v>75</v>
      </c>
    </row>
    <row r="245" spans="1:4" s="5" customFormat="1" ht="12" x14ac:dyDescent="0.2">
      <c r="A245" s="57" t="s">
        <v>5940</v>
      </c>
      <c r="B245" s="57" t="s">
        <v>5939</v>
      </c>
      <c r="C245" s="62"/>
      <c r="D245" s="63"/>
    </row>
    <row r="246" spans="1:4" s="5" customFormat="1" ht="12" x14ac:dyDescent="0.2">
      <c r="A246" s="54" t="s">
        <v>5937</v>
      </c>
      <c r="B246" s="54" t="s">
        <v>5938</v>
      </c>
      <c r="C246" s="55" t="s">
        <v>50</v>
      </c>
      <c r="D246" s="9">
        <v>3537.18</v>
      </c>
    </row>
    <row r="247" spans="1:4" s="5" customFormat="1" ht="12" x14ac:dyDescent="0.2">
      <c r="A247" s="54" t="s">
        <v>383</v>
      </c>
      <c r="B247" s="54" t="s">
        <v>4331</v>
      </c>
      <c r="C247" s="55" t="s">
        <v>50</v>
      </c>
      <c r="D247" s="56">
        <v>845.52</v>
      </c>
    </row>
    <row r="248" spans="1:4" s="5" customFormat="1" ht="12" x14ac:dyDescent="0.2">
      <c r="A248" s="54" t="s">
        <v>384</v>
      </c>
      <c r="B248" s="54" t="s">
        <v>4327</v>
      </c>
      <c r="C248" s="55" t="s">
        <v>50</v>
      </c>
      <c r="D248" s="9">
        <v>1163.1199999999999</v>
      </c>
    </row>
    <row r="249" spans="1:4" s="5" customFormat="1" ht="12" x14ac:dyDescent="0.2">
      <c r="A249" s="54" t="s">
        <v>385</v>
      </c>
      <c r="B249" s="54" t="s">
        <v>4328</v>
      </c>
      <c r="C249" s="55" t="s">
        <v>50</v>
      </c>
      <c r="D249" s="9">
        <v>1349.67</v>
      </c>
    </row>
    <row r="250" spans="1:4" s="5" customFormat="1" ht="12" x14ac:dyDescent="0.2">
      <c r="A250" s="54" t="s">
        <v>386</v>
      </c>
      <c r="B250" s="54" t="s">
        <v>4329</v>
      </c>
      <c r="C250" s="55" t="s">
        <v>50</v>
      </c>
      <c r="D250" s="9">
        <v>1528.79</v>
      </c>
    </row>
    <row r="251" spans="1:4" s="5" customFormat="1" ht="12" x14ac:dyDescent="0.2">
      <c r="A251" s="54" t="s">
        <v>387</v>
      </c>
      <c r="B251" s="54" t="s">
        <v>4330</v>
      </c>
      <c r="C251" s="55" t="s">
        <v>50</v>
      </c>
      <c r="D251" s="56">
        <v>243.84</v>
      </c>
    </row>
    <row r="252" spans="1:4" s="5" customFormat="1" ht="12" x14ac:dyDescent="0.2">
      <c r="A252" s="54" t="s">
        <v>388</v>
      </c>
      <c r="B252" s="54" t="s">
        <v>389</v>
      </c>
      <c r="C252" s="55" t="s">
        <v>354</v>
      </c>
      <c r="D252" s="56">
        <v>75.08</v>
      </c>
    </row>
    <row r="253" spans="1:4" s="5" customFormat="1" ht="12" x14ac:dyDescent="0.2">
      <c r="A253" s="54" t="s">
        <v>390</v>
      </c>
      <c r="B253" s="54" t="s">
        <v>391</v>
      </c>
      <c r="C253" s="55" t="s">
        <v>354</v>
      </c>
      <c r="D253" s="56">
        <v>96.29</v>
      </c>
    </row>
    <row r="254" spans="1:4" s="5" customFormat="1" ht="12" hidden="1" x14ac:dyDescent="0.2">
      <c r="A254" s="54" t="s">
        <v>392</v>
      </c>
      <c r="B254" s="54" t="s">
        <v>393</v>
      </c>
      <c r="C254" s="55" t="s">
        <v>354</v>
      </c>
      <c r="D254" s="56">
        <v>539.86</v>
      </c>
    </row>
    <row r="255" spans="1:4" s="6" customFormat="1" ht="12" hidden="1" x14ac:dyDescent="0.2">
      <c r="A255" s="54" t="s">
        <v>394</v>
      </c>
      <c r="B255" s="54" t="s">
        <v>395</v>
      </c>
      <c r="C255" s="55" t="s">
        <v>354</v>
      </c>
      <c r="D255" s="56">
        <v>367.68</v>
      </c>
    </row>
    <row r="256" spans="1:4" s="5" customFormat="1" ht="12" hidden="1" x14ac:dyDescent="0.2">
      <c r="A256" s="57" t="s">
        <v>396</v>
      </c>
      <c r="B256" s="57" t="s">
        <v>397</v>
      </c>
      <c r="C256" s="58"/>
      <c r="D256" s="59"/>
    </row>
    <row r="257" spans="1:4" s="5" customFormat="1" ht="12" hidden="1" x14ac:dyDescent="0.2">
      <c r="A257" s="54" t="s">
        <v>398</v>
      </c>
      <c r="B257" s="54" t="s">
        <v>399</v>
      </c>
      <c r="C257" s="55" t="s">
        <v>50</v>
      </c>
      <c r="D257" s="56">
        <v>41.77</v>
      </c>
    </row>
    <row r="258" spans="1:4" s="5" customFormat="1" ht="12" x14ac:dyDescent="0.2">
      <c r="A258" s="54" t="s">
        <v>400</v>
      </c>
      <c r="B258" s="54" t="s">
        <v>401</v>
      </c>
      <c r="C258" s="55" t="s">
        <v>50</v>
      </c>
      <c r="D258" s="56">
        <v>30.08</v>
      </c>
    </row>
    <row r="259" spans="1:4" s="5" customFormat="1" ht="12" x14ac:dyDescent="0.2">
      <c r="A259" s="54" t="s">
        <v>402</v>
      </c>
      <c r="B259" s="54" t="s">
        <v>403</v>
      </c>
      <c r="C259" s="55" t="s">
        <v>50</v>
      </c>
      <c r="D259" s="56">
        <v>519.35</v>
      </c>
    </row>
    <row r="260" spans="1:4" s="5" customFormat="1" ht="12" x14ac:dyDescent="0.2">
      <c r="A260" s="54" t="s">
        <v>404</v>
      </c>
      <c r="B260" s="54" t="s">
        <v>405</v>
      </c>
      <c r="C260" s="55" t="s">
        <v>50</v>
      </c>
      <c r="D260" s="56">
        <v>641.9</v>
      </c>
    </row>
    <row r="261" spans="1:4" s="5" customFormat="1" ht="12" x14ac:dyDescent="0.2">
      <c r="A261" s="54" t="s">
        <v>406</v>
      </c>
      <c r="B261" s="54" t="s">
        <v>407</v>
      </c>
      <c r="C261" s="55" t="s">
        <v>50</v>
      </c>
      <c r="D261" s="56">
        <v>251.26</v>
      </c>
    </row>
    <row r="262" spans="1:4" s="5" customFormat="1" ht="12" x14ac:dyDescent="0.2">
      <c r="A262" s="54" t="s">
        <v>408</v>
      </c>
      <c r="B262" s="54" t="s">
        <v>409</v>
      </c>
      <c r="C262" s="55" t="s">
        <v>50</v>
      </c>
      <c r="D262" s="56">
        <v>263.5</v>
      </c>
    </row>
    <row r="263" spans="1:4" s="5" customFormat="1" ht="12" x14ac:dyDescent="0.2">
      <c r="A263" s="54" t="s">
        <v>410</v>
      </c>
      <c r="B263" s="54" t="s">
        <v>4332</v>
      </c>
      <c r="C263" s="55" t="s">
        <v>50</v>
      </c>
      <c r="D263" s="56">
        <v>256.82</v>
      </c>
    </row>
    <row r="264" spans="1:4" s="5" customFormat="1" ht="12" x14ac:dyDescent="0.2">
      <c r="A264" s="54" t="s">
        <v>411</v>
      </c>
      <c r="B264" s="54" t="s">
        <v>4333</v>
      </c>
      <c r="C264" s="55" t="s">
        <v>50</v>
      </c>
      <c r="D264" s="56">
        <v>184.52</v>
      </c>
    </row>
    <row r="265" spans="1:4" s="5" customFormat="1" ht="12" x14ac:dyDescent="0.2">
      <c r="A265" s="54" t="s">
        <v>412</v>
      </c>
      <c r="B265" s="54" t="s">
        <v>4334</v>
      </c>
      <c r="C265" s="55" t="s">
        <v>50</v>
      </c>
      <c r="D265" s="56">
        <v>232.35</v>
      </c>
    </row>
    <row r="266" spans="1:4" s="5" customFormat="1" ht="12" x14ac:dyDescent="0.2">
      <c r="A266" s="54" t="s">
        <v>413</v>
      </c>
      <c r="B266" s="54" t="s">
        <v>4335</v>
      </c>
      <c r="C266" s="55" t="s">
        <v>50</v>
      </c>
      <c r="D266" s="56">
        <v>349.15</v>
      </c>
    </row>
    <row r="267" spans="1:4" s="5" customFormat="1" ht="12" x14ac:dyDescent="0.2">
      <c r="A267" s="54" t="s">
        <v>414</v>
      </c>
      <c r="B267" s="54" t="s">
        <v>4336</v>
      </c>
      <c r="C267" s="55" t="s">
        <v>50</v>
      </c>
      <c r="D267" s="56">
        <v>312.44</v>
      </c>
    </row>
    <row r="268" spans="1:4" s="5" customFormat="1" ht="12" x14ac:dyDescent="0.2">
      <c r="A268" s="54" t="s">
        <v>415</v>
      </c>
      <c r="B268" s="54" t="s">
        <v>416</v>
      </c>
      <c r="C268" s="55" t="s">
        <v>50</v>
      </c>
      <c r="D268" s="56">
        <v>393.88</v>
      </c>
    </row>
    <row r="269" spans="1:4" s="5" customFormat="1" ht="12" hidden="1" x14ac:dyDescent="0.2">
      <c r="A269" s="54" t="s">
        <v>417</v>
      </c>
      <c r="B269" s="54" t="s">
        <v>418</v>
      </c>
      <c r="C269" s="55" t="s">
        <v>50</v>
      </c>
      <c r="D269" s="9">
        <v>1180</v>
      </c>
    </row>
    <row r="270" spans="1:4" s="5" customFormat="1" ht="12" hidden="1" x14ac:dyDescent="0.2">
      <c r="A270" s="54" t="s">
        <v>419</v>
      </c>
      <c r="B270" s="54" t="s">
        <v>420</v>
      </c>
      <c r="C270" s="55" t="s">
        <v>50</v>
      </c>
      <c r="D270" s="9">
        <v>1035.5</v>
      </c>
    </row>
    <row r="271" spans="1:4" s="5" customFormat="1" ht="12" hidden="1" x14ac:dyDescent="0.2">
      <c r="A271" s="54" t="s">
        <v>421</v>
      </c>
      <c r="B271" s="54" t="s">
        <v>422</v>
      </c>
      <c r="C271" s="55" t="s">
        <v>50</v>
      </c>
      <c r="D271" s="9">
        <v>1031.28</v>
      </c>
    </row>
    <row r="272" spans="1:4" s="5" customFormat="1" ht="12" hidden="1" x14ac:dyDescent="0.2">
      <c r="A272" s="54" t="s">
        <v>423</v>
      </c>
      <c r="B272" s="54" t="s">
        <v>424</v>
      </c>
      <c r="C272" s="55" t="s">
        <v>50</v>
      </c>
      <c r="D272" s="56">
        <v>945.62</v>
      </c>
    </row>
    <row r="273" spans="1:4" s="5" customFormat="1" ht="12" x14ac:dyDescent="0.2">
      <c r="A273" s="54" t="s">
        <v>425</v>
      </c>
      <c r="B273" s="54" t="s">
        <v>426</v>
      </c>
      <c r="C273" s="55" t="s">
        <v>50</v>
      </c>
      <c r="D273" s="56">
        <v>393.88</v>
      </c>
    </row>
    <row r="274" spans="1:4" s="5" customFormat="1" ht="12" x14ac:dyDescent="0.2">
      <c r="A274" s="54" t="s">
        <v>427</v>
      </c>
      <c r="B274" s="54" t="s">
        <v>428</v>
      </c>
      <c r="C274" s="55" t="s">
        <v>50</v>
      </c>
      <c r="D274" s="56">
        <v>36.630000000000003</v>
      </c>
    </row>
    <row r="275" spans="1:4" s="5" customFormat="1" ht="12" hidden="1" x14ac:dyDescent="0.2">
      <c r="A275" s="54" t="s">
        <v>429</v>
      </c>
      <c r="B275" s="54" t="s">
        <v>430</v>
      </c>
      <c r="C275" s="55" t="s">
        <v>50</v>
      </c>
      <c r="D275" s="56">
        <v>20.54</v>
      </c>
    </row>
    <row r="276" spans="1:4" s="5" customFormat="1" ht="12" hidden="1" x14ac:dyDescent="0.2">
      <c r="A276" s="54" t="s">
        <v>431</v>
      </c>
      <c r="B276" s="54" t="s">
        <v>432</v>
      </c>
      <c r="C276" s="55" t="s">
        <v>50</v>
      </c>
      <c r="D276" s="56">
        <v>33.130000000000003</v>
      </c>
    </row>
    <row r="277" spans="1:4" s="5" customFormat="1" ht="12" hidden="1" x14ac:dyDescent="0.2">
      <c r="A277" s="54" t="s">
        <v>433</v>
      </c>
      <c r="B277" s="54" t="s">
        <v>434</v>
      </c>
      <c r="C277" s="55" t="s">
        <v>50</v>
      </c>
      <c r="D277" s="56">
        <v>116.23</v>
      </c>
    </row>
    <row r="278" spans="1:4" s="5" customFormat="1" ht="12" hidden="1" x14ac:dyDescent="0.2">
      <c r="A278" s="54" t="s">
        <v>435</v>
      </c>
      <c r="B278" s="54" t="s">
        <v>436</v>
      </c>
      <c r="C278" s="55" t="s">
        <v>437</v>
      </c>
      <c r="D278" s="56">
        <v>979.32</v>
      </c>
    </row>
    <row r="279" spans="1:4" s="5" customFormat="1" ht="12" hidden="1" x14ac:dyDescent="0.2">
      <c r="A279" s="54" t="s">
        <v>5944</v>
      </c>
      <c r="B279" s="54" t="s">
        <v>5945</v>
      </c>
      <c r="C279" s="55" t="s">
        <v>437</v>
      </c>
      <c r="D279" s="56">
        <v>807.52</v>
      </c>
    </row>
    <row r="280" spans="1:4" s="5" customFormat="1" ht="12" x14ac:dyDescent="0.2">
      <c r="A280" s="54" t="s">
        <v>5943</v>
      </c>
      <c r="B280" s="54" t="s">
        <v>5946</v>
      </c>
      <c r="C280" s="55" t="s">
        <v>437</v>
      </c>
      <c r="D280" s="9">
        <v>1156.43</v>
      </c>
    </row>
    <row r="281" spans="1:4" s="5" customFormat="1" ht="12" x14ac:dyDescent="0.2">
      <c r="A281" s="54" t="s">
        <v>5941</v>
      </c>
      <c r="B281" s="54" t="s">
        <v>5942</v>
      </c>
      <c r="C281" s="55" t="s">
        <v>50</v>
      </c>
      <c r="D281" s="56">
        <v>33.479999999999997</v>
      </c>
    </row>
    <row r="282" spans="1:4" s="5" customFormat="1" ht="12" x14ac:dyDescent="0.2">
      <c r="A282" s="54" t="s">
        <v>438</v>
      </c>
      <c r="B282" s="54" t="s">
        <v>439</v>
      </c>
      <c r="C282" s="55" t="s">
        <v>50</v>
      </c>
      <c r="D282" s="56">
        <v>77.55</v>
      </c>
    </row>
    <row r="283" spans="1:4" s="5" customFormat="1" ht="12" x14ac:dyDescent="0.2">
      <c r="A283" s="54" t="s">
        <v>440</v>
      </c>
      <c r="B283" s="54" t="s">
        <v>441</v>
      </c>
      <c r="C283" s="55" t="s">
        <v>50</v>
      </c>
      <c r="D283" s="56">
        <v>48.25</v>
      </c>
    </row>
    <row r="284" spans="1:4" s="5" customFormat="1" ht="12" x14ac:dyDescent="0.2">
      <c r="A284" s="54" t="s">
        <v>442</v>
      </c>
      <c r="B284" s="54" t="s">
        <v>443</v>
      </c>
      <c r="C284" s="55" t="s">
        <v>50</v>
      </c>
      <c r="D284" s="56">
        <v>44.53</v>
      </c>
    </row>
    <row r="285" spans="1:4" s="5" customFormat="1" ht="12" hidden="1" x14ac:dyDescent="0.2">
      <c r="A285" s="54" t="s">
        <v>444</v>
      </c>
      <c r="B285" s="54" t="s">
        <v>445</v>
      </c>
      <c r="C285" s="55" t="s">
        <v>50</v>
      </c>
      <c r="D285" s="56">
        <v>81.06</v>
      </c>
    </row>
    <row r="286" spans="1:4" s="5" customFormat="1" ht="12" x14ac:dyDescent="0.2">
      <c r="A286" s="54" t="s">
        <v>446</v>
      </c>
      <c r="B286" s="54" t="s">
        <v>447</v>
      </c>
      <c r="C286" s="55" t="s">
        <v>50</v>
      </c>
      <c r="D286" s="56">
        <v>29.57</v>
      </c>
    </row>
    <row r="287" spans="1:4" s="5" customFormat="1" ht="12" x14ac:dyDescent="0.2">
      <c r="A287" s="54" t="s">
        <v>448</v>
      </c>
      <c r="B287" s="54" t="s">
        <v>449</v>
      </c>
      <c r="C287" s="55" t="s">
        <v>50</v>
      </c>
      <c r="D287" s="56">
        <v>33.65</v>
      </c>
    </row>
    <row r="288" spans="1:4" s="5" customFormat="1" ht="12" x14ac:dyDescent="0.2">
      <c r="A288" s="54" t="s">
        <v>450</v>
      </c>
      <c r="B288" s="54" t="s">
        <v>451</v>
      </c>
      <c r="C288" s="55" t="s">
        <v>50</v>
      </c>
      <c r="D288" s="56">
        <v>39.950000000000003</v>
      </c>
    </row>
    <row r="289" spans="1:4" s="5" customFormat="1" ht="12" x14ac:dyDescent="0.2">
      <c r="A289" s="54" t="s">
        <v>452</v>
      </c>
      <c r="B289" s="54" t="s">
        <v>453</v>
      </c>
      <c r="C289" s="55" t="s">
        <v>50</v>
      </c>
      <c r="D289" s="56">
        <v>41.77</v>
      </c>
    </row>
    <row r="290" spans="1:4" s="6" customFormat="1" ht="12" x14ac:dyDescent="0.2">
      <c r="A290" s="54" t="s">
        <v>454</v>
      </c>
      <c r="B290" s="54" t="s">
        <v>455</v>
      </c>
      <c r="C290" s="55" t="s">
        <v>50</v>
      </c>
      <c r="D290" s="56">
        <v>87.25</v>
      </c>
    </row>
    <row r="291" spans="1:4" s="5" customFormat="1" ht="12" hidden="1" x14ac:dyDescent="0.2">
      <c r="A291" s="57" t="s">
        <v>456</v>
      </c>
      <c r="B291" s="57" t="s">
        <v>457</v>
      </c>
      <c r="C291" s="58"/>
      <c r="D291" s="59"/>
    </row>
    <row r="292" spans="1:4" s="5" customFormat="1" ht="12" hidden="1" x14ac:dyDescent="0.2">
      <c r="A292" s="54" t="s">
        <v>458</v>
      </c>
      <c r="B292" s="54" t="s">
        <v>459</v>
      </c>
      <c r="C292" s="55" t="s">
        <v>66</v>
      </c>
      <c r="D292" s="56">
        <v>27.64</v>
      </c>
    </row>
    <row r="293" spans="1:4" s="5" customFormat="1" ht="12" hidden="1" x14ac:dyDescent="0.2">
      <c r="A293" s="54" t="s">
        <v>460</v>
      </c>
      <c r="B293" s="54" t="s">
        <v>461</v>
      </c>
      <c r="C293" s="55" t="s">
        <v>66</v>
      </c>
      <c r="D293" s="56">
        <v>34.880000000000003</v>
      </c>
    </row>
    <row r="294" spans="1:4" s="5" customFormat="1" ht="12" hidden="1" x14ac:dyDescent="0.2">
      <c r="A294" s="54" t="s">
        <v>462</v>
      </c>
      <c r="B294" s="54" t="s">
        <v>463</v>
      </c>
      <c r="C294" s="55" t="s">
        <v>66</v>
      </c>
      <c r="D294" s="56">
        <v>41.39</v>
      </c>
    </row>
    <row r="295" spans="1:4" s="5" customFormat="1" ht="12" hidden="1" x14ac:dyDescent="0.2">
      <c r="A295" s="54" t="s">
        <v>464</v>
      </c>
      <c r="B295" s="54" t="s">
        <v>465</v>
      </c>
      <c r="C295" s="55" t="s">
        <v>66</v>
      </c>
      <c r="D295" s="56">
        <v>31.82</v>
      </c>
    </row>
    <row r="296" spans="1:4" s="5" customFormat="1" ht="12" hidden="1" x14ac:dyDescent="0.2">
      <c r="A296" s="54" t="s">
        <v>466</v>
      </c>
      <c r="B296" s="54" t="s">
        <v>467</v>
      </c>
      <c r="C296" s="55" t="s">
        <v>66</v>
      </c>
      <c r="D296" s="56">
        <v>39.14</v>
      </c>
    </row>
    <row r="297" spans="1:4" s="5" customFormat="1" ht="12" hidden="1" x14ac:dyDescent="0.2">
      <c r="A297" s="54" t="s">
        <v>468</v>
      </c>
      <c r="B297" s="54" t="s">
        <v>469</v>
      </c>
      <c r="C297" s="55" t="s">
        <v>66</v>
      </c>
      <c r="D297" s="56">
        <v>47.92</v>
      </c>
    </row>
    <row r="298" spans="1:4" s="5" customFormat="1" ht="12" hidden="1" x14ac:dyDescent="0.2">
      <c r="A298" s="54" t="s">
        <v>470</v>
      </c>
      <c r="B298" s="54" t="s">
        <v>4337</v>
      </c>
      <c r="C298" s="55" t="s">
        <v>66</v>
      </c>
      <c r="D298" s="56">
        <v>33.15</v>
      </c>
    </row>
    <row r="299" spans="1:4" s="5" customFormat="1" ht="12" hidden="1" x14ac:dyDescent="0.2">
      <c r="A299" s="54" t="s">
        <v>471</v>
      </c>
      <c r="B299" s="54" t="s">
        <v>4338</v>
      </c>
      <c r="C299" s="55" t="s">
        <v>66</v>
      </c>
      <c r="D299" s="56">
        <v>39.68</v>
      </c>
    </row>
    <row r="300" spans="1:4" s="5" customFormat="1" ht="12" hidden="1" x14ac:dyDescent="0.2">
      <c r="A300" s="54" t="s">
        <v>472</v>
      </c>
      <c r="B300" s="54" t="s">
        <v>4339</v>
      </c>
      <c r="C300" s="55" t="s">
        <v>66</v>
      </c>
      <c r="D300" s="56">
        <v>53.29</v>
      </c>
    </row>
    <row r="301" spans="1:4" s="5" customFormat="1" ht="12" hidden="1" x14ac:dyDescent="0.2">
      <c r="A301" s="54" t="s">
        <v>473</v>
      </c>
      <c r="B301" s="54" t="s">
        <v>4340</v>
      </c>
      <c r="C301" s="55" t="s">
        <v>66</v>
      </c>
      <c r="D301" s="56">
        <v>38.28</v>
      </c>
    </row>
    <row r="302" spans="1:4" s="5" customFormat="1" ht="12" hidden="1" x14ac:dyDescent="0.2">
      <c r="A302" s="54" t="s">
        <v>474</v>
      </c>
      <c r="B302" s="54" t="s">
        <v>4341</v>
      </c>
      <c r="C302" s="55" t="s">
        <v>66</v>
      </c>
      <c r="D302" s="56">
        <v>45.1</v>
      </c>
    </row>
    <row r="303" spans="1:4" s="5" customFormat="1" ht="12" hidden="1" x14ac:dyDescent="0.2">
      <c r="A303" s="54" t="s">
        <v>475</v>
      </c>
      <c r="B303" s="54" t="s">
        <v>4342</v>
      </c>
      <c r="C303" s="55" t="s">
        <v>66</v>
      </c>
      <c r="D303" s="56">
        <v>61.69</v>
      </c>
    </row>
    <row r="304" spans="1:4" s="5" customFormat="1" ht="12" x14ac:dyDescent="0.2">
      <c r="A304" s="54" t="s">
        <v>476</v>
      </c>
      <c r="B304" s="5" t="s">
        <v>4343</v>
      </c>
      <c r="C304" s="55" t="s">
        <v>66</v>
      </c>
      <c r="D304" s="56">
        <v>32.49</v>
      </c>
    </row>
    <row r="305" spans="1:4" s="5" customFormat="1" ht="12" x14ac:dyDescent="0.2">
      <c r="A305" s="54" t="s">
        <v>477</v>
      </c>
      <c r="B305" s="54" t="s">
        <v>4344</v>
      </c>
      <c r="C305" s="55" t="s">
        <v>66</v>
      </c>
      <c r="D305" s="56">
        <v>51.65</v>
      </c>
    </row>
    <row r="306" spans="1:4" s="5" customFormat="1" ht="12" x14ac:dyDescent="0.2">
      <c r="A306" s="54" t="s">
        <v>478</v>
      </c>
      <c r="B306" s="54" t="s">
        <v>4345</v>
      </c>
      <c r="C306" s="55" t="s">
        <v>66</v>
      </c>
      <c r="D306" s="56">
        <v>59.86</v>
      </c>
    </row>
    <row r="307" spans="1:4" s="5" customFormat="1" ht="12" hidden="1" x14ac:dyDescent="0.2">
      <c r="A307" s="54" t="s">
        <v>479</v>
      </c>
      <c r="B307" s="54" t="s">
        <v>480</v>
      </c>
      <c r="C307" s="55" t="s">
        <v>66</v>
      </c>
      <c r="D307" s="56">
        <v>64.489999999999995</v>
      </c>
    </row>
    <row r="308" spans="1:4" s="5" customFormat="1" ht="12" hidden="1" x14ac:dyDescent="0.2">
      <c r="A308" s="54" t="s">
        <v>481</v>
      </c>
      <c r="B308" s="5" t="s">
        <v>4346</v>
      </c>
      <c r="C308" s="55" t="s">
        <v>66</v>
      </c>
      <c r="D308" s="56">
        <v>75.290000000000006</v>
      </c>
    </row>
    <row r="309" spans="1:4" s="5" customFormat="1" ht="12" hidden="1" x14ac:dyDescent="0.2">
      <c r="A309" s="54" t="s">
        <v>482</v>
      </c>
      <c r="B309" s="5" t="s">
        <v>4347</v>
      </c>
      <c r="C309" s="55" t="s">
        <v>66</v>
      </c>
      <c r="D309" s="56">
        <v>86.24</v>
      </c>
    </row>
    <row r="310" spans="1:4" s="5" customFormat="1" ht="12" hidden="1" x14ac:dyDescent="0.2">
      <c r="A310" s="54" t="s">
        <v>5947</v>
      </c>
      <c r="B310" s="5" t="s">
        <v>5950</v>
      </c>
      <c r="C310" s="55" t="s">
        <v>66</v>
      </c>
      <c r="D310" s="56">
        <v>77.790000000000006</v>
      </c>
    </row>
    <row r="311" spans="1:4" s="5" customFormat="1" ht="12" hidden="1" x14ac:dyDescent="0.2">
      <c r="A311" s="54" t="s">
        <v>5948</v>
      </c>
      <c r="B311" s="5" t="s">
        <v>5951</v>
      </c>
      <c r="C311" s="55" t="s">
        <v>66</v>
      </c>
      <c r="D311" s="56">
        <v>106.39</v>
      </c>
    </row>
    <row r="312" spans="1:4" s="5" customFormat="1" ht="12" hidden="1" x14ac:dyDescent="0.2">
      <c r="A312" s="54" t="s">
        <v>5949</v>
      </c>
      <c r="B312" s="5" t="s">
        <v>5952</v>
      </c>
      <c r="C312" s="55" t="s">
        <v>66</v>
      </c>
      <c r="D312" s="56">
        <v>72.319999999999993</v>
      </c>
    </row>
    <row r="313" spans="1:4" s="5" customFormat="1" ht="12" hidden="1" x14ac:dyDescent="0.2">
      <c r="A313" s="54" t="s">
        <v>483</v>
      </c>
      <c r="B313" s="5" t="s">
        <v>4348</v>
      </c>
      <c r="C313" s="55" t="s">
        <v>66</v>
      </c>
      <c r="D313" s="56">
        <v>104.05</v>
      </c>
    </row>
    <row r="314" spans="1:4" s="5" customFormat="1" ht="12" hidden="1" x14ac:dyDescent="0.2">
      <c r="A314" s="54" t="s">
        <v>484</v>
      </c>
      <c r="B314" s="5" t="s">
        <v>4349</v>
      </c>
      <c r="C314" s="55" t="s">
        <v>66</v>
      </c>
      <c r="D314" s="56">
        <v>110.55</v>
      </c>
    </row>
    <row r="315" spans="1:4" s="5" customFormat="1" ht="12" hidden="1" x14ac:dyDescent="0.2">
      <c r="A315" s="54" t="s">
        <v>485</v>
      </c>
      <c r="B315" s="54" t="s">
        <v>4350</v>
      </c>
      <c r="C315" s="55" t="s">
        <v>66</v>
      </c>
      <c r="D315" s="56">
        <v>135.22999999999999</v>
      </c>
    </row>
    <row r="316" spans="1:4" s="5" customFormat="1" ht="12" hidden="1" x14ac:dyDescent="0.2">
      <c r="A316" s="54" t="s">
        <v>486</v>
      </c>
      <c r="B316" s="54" t="s">
        <v>4351</v>
      </c>
      <c r="C316" s="55" t="s">
        <v>66</v>
      </c>
      <c r="D316" s="56">
        <v>61.09</v>
      </c>
    </row>
    <row r="317" spans="1:4" s="5" customFormat="1" ht="12" hidden="1" x14ac:dyDescent="0.2">
      <c r="A317" s="54" t="s">
        <v>487</v>
      </c>
      <c r="B317" s="54" t="s">
        <v>4352</v>
      </c>
      <c r="C317" s="55" t="s">
        <v>66</v>
      </c>
      <c r="D317" s="56">
        <v>67.63</v>
      </c>
    </row>
    <row r="318" spans="1:4" s="5" customFormat="1" ht="12" hidden="1" x14ac:dyDescent="0.2">
      <c r="A318" s="54" t="s">
        <v>488</v>
      </c>
      <c r="B318" s="54" t="s">
        <v>4353</v>
      </c>
      <c r="C318" s="55" t="s">
        <v>66</v>
      </c>
      <c r="D318" s="56">
        <v>92.37</v>
      </c>
    </row>
    <row r="319" spans="1:4" s="5" customFormat="1" ht="12" hidden="1" x14ac:dyDescent="0.2">
      <c r="A319" s="54" t="s">
        <v>489</v>
      </c>
      <c r="B319" s="54" t="s">
        <v>4354</v>
      </c>
      <c r="C319" s="55" t="s">
        <v>66</v>
      </c>
      <c r="D319" s="56">
        <v>64.09</v>
      </c>
    </row>
    <row r="320" spans="1:4" s="5" customFormat="1" ht="12" hidden="1" x14ac:dyDescent="0.2">
      <c r="A320" s="54" t="s">
        <v>490</v>
      </c>
      <c r="B320" s="54" t="s">
        <v>4355</v>
      </c>
      <c r="C320" s="55" t="s">
        <v>66</v>
      </c>
      <c r="D320" s="56">
        <v>70.599999999999994</v>
      </c>
    </row>
    <row r="321" spans="1:4" s="5" customFormat="1" ht="12" hidden="1" x14ac:dyDescent="0.2">
      <c r="A321" s="54" t="s">
        <v>491</v>
      </c>
      <c r="B321" s="54" t="s">
        <v>4356</v>
      </c>
      <c r="C321" s="55" t="s">
        <v>66</v>
      </c>
      <c r="D321" s="56">
        <v>96.52</v>
      </c>
    </row>
    <row r="322" spans="1:4" s="5" customFormat="1" ht="12" hidden="1" x14ac:dyDescent="0.2">
      <c r="A322" s="54" t="s">
        <v>492</v>
      </c>
      <c r="B322" s="54" t="s">
        <v>493</v>
      </c>
      <c r="C322" s="55" t="s">
        <v>66</v>
      </c>
      <c r="D322" s="56">
        <v>81.93</v>
      </c>
    </row>
    <row r="323" spans="1:4" s="5" customFormat="1" ht="12" hidden="1" x14ac:dyDescent="0.2">
      <c r="A323" s="54" t="s">
        <v>494</v>
      </c>
      <c r="B323" s="54" t="s">
        <v>495</v>
      </c>
      <c r="C323" s="55" t="s">
        <v>66</v>
      </c>
      <c r="D323" s="56">
        <v>95.52</v>
      </c>
    </row>
    <row r="324" spans="1:4" s="5" customFormat="1" ht="12" hidden="1" x14ac:dyDescent="0.2">
      <c r="A324" s="54" t="s">
        <v>496</v>
      </c>
      <c r="B324" s="54" t="s">
        <v>4357</v>
      </c>
      <c r="C324" s="55" t="s">
        <v>66</v>
      </c>
      <c r="D324" s="56">
        <v>99.27</v>
      </c>
    </row>
    <row r="325" spans="1:4" s="5" customFormat="1" ht="12" hidden="1" x14ac:dyDescent="0.2">
      <c r="A325" s="54" t="s">
        <v>497</v>
      </c>
      <c r="B325" s="54" t="s">
        <v>498</v>
      </c>
      <c r="C325" s="55" t="s">
        <v>66</v>
      </c>
      <c r="D325" s="56">
        <v>163.22999999999999</v>
      </c>
    </row>
    <row r="326" spans="1:4" s="5" customFormat="1" ht="13.5" hidden="1" customHeight="1" x14ac:dyDescent="0.2">
      <c r="A326" s="54" t="s">
        <v>499</v>
      </c>
      <c r="B326" s="54" t="s">
        <v>4358</v>
      </c>
      <c r="C326" s="55" t="s">
        <v>66</v>
      </c>
      <c r="D326" s="56">
        <v>166.96</v>
      </c>
    </row>
    <row r="327" spans="1:4" s="5" customFormat="1" ht="12" hidden="1" x14ac:dyDescent="0.2">
      <c r="A327" s="54" t="s">
        <v>500</v>
      </c>
      <c r="B327" s="54" t="s">
        <v>501</v>
      </c>
      <c r="C327" s="55" t="s">
        <v>66</v>
      </c>
      <c r="D327" s="56">
        <v>22.58</v>
      </c>
    </row>
    <row r="328" spans="1:4" s="5" customFormat="1" ht="12" hidden="1" x14ac:dyDescent="0.2">
      <c r="A328" s="54" t="s">
        <v>502</v>
      </c>
      <c r="B328" s="54" t="s">
        <v>503</v>
      </c>
      <c r="C328" s="55" t="s">
        <v>66</v>
      </c>
      <c r="D328" s="56">
        <v>60.28</v>
      </c>
    </row>
    <row r="329" spans="1:4" s="5" customFormat="1" ht="12" hidden="1" x14ac:dyDescent="0.2">
      <c r="A329" s="54" t="s">
        <v>504</v>
      </c>
      <c r="B329" s="54" t="s">
        <v>505</v>
      </c>
      <c r="C329" s="55" t="s">
        <v>66</v>
      </c>
      <c r="D329" s="56">
        <v>94.58</v>
      </c>
    </row>
    <row r="330" spans="1:4" s="5" customFormat="1" ht="12" hidden="1" x14ac:dyDescent="0.2">
      <c r="A330" s="54" t="s">
        <v>506</v>
      </c>
      <c r="B330" s="54" t="s">
        <v>507</v>
      </c>
      <c r="C330" s="55" t="s">
        <v>66</v>
      </c>
      <c r="D330" s="56">
        <v>79.33</v>
      </c>
    </row>
    <row r="331" spans="1:4" s="5" customFormat="1" ht="12" hidden="1" x14ac:dyDescent="0.2">
      <c r="A331" s="54" t="s">
        <v>508</v>
      </c>
      <c r="B331" s="54" t="s">
        <v>509</v>
      </c>
      <c r="C331" s="55" t="s">
        <v>66</v>
      </c>
      <c r="D331" s="56">
        <v>118.35</v>
      </c>
    </row>
    <row r="332" spans="1:4" s="5" customFormat="1" ht="12" x14ac:dyDescent="0.2">
      <c r="A332" s="54" t="s">
        <v>510</v>
      </c>
      <c r="B332" s="54" t="s">
        <v>511</v>
      </c>
      <c r="C332" s="55" t="s">
        <v>66</v>
      </c>
      <c r="D332" s="56">
        <v>25.07</v>
      </c>
    </row>
    <row r="333" spans="1:4" s="5" customFormat="1" ht="12" x14ac:dyDescent="0.2">
      <c r="A333" s="54" t="s">
        <v>512</v>
      </c>
      <c r="B333" s="54" t="s">
        <v>513</v>
      </c>
      <c r="C333" s="55" t="s">
        <v>66</v>
      </c>
      <c r="D333" s="56">
        <v>29.8</v>
      </c>
    </row>
    <row r="334" spans="1:4" s="5" customFormat="1" ht="12" x14ac:dyDescent="0.2">
      <c r="A334" s="54" t="s">
        <v>514</v>
      </c>
      <c r="B334" s="54" t="s">
        <v>515</v>
      </c>
      <c r="C334" s="55" t="s">
        <v>66</v>
      </c>
      <c r="D334" s="56">
        <v>44.82</v>
      </c>
    </row>
    <row r="335" spans="1:4" s="6" customFormat="1" ht="12" hidden="1" x14ac:dyDescent="0.2">
      <c r="A335" s="54" t="s">
        <v>516</v>
      </c>
      <c r="B335" s="54" t="s">
        <v>517</v>
      </c>
      <c r="C335" s="55" t="s">
        <v>66</v>
      </c>
      <c r="D335" s="56">
        <v>448.38</v>
      </c>
    </row>
    <row r="336" spans="1:4" s="5" customFormat="1" ht="12" hidden="1" x14ac:dyDescent="0.2">
      <c r="A336" s="57" t="s">
        <v>518</v>
      </c>
      <c r="B336" s="57" t="s">
        <v>519</v>
      </c>
      <c r="C336" s="58"/>
      <c r="D336" s="59"/>
    </row>
    <row r="337" spans="1:4" s="5" customFormat="1" ht="12" x14ac:dyDescent="0.2">
      <c r="A337" s="54" t="s">
        <v>520</v>
      </c>
      <c r="B337" s="54" t="s">
        <v>4359</v>
      </c>
      <c r="C337" s="55" t="s">
        <v>66</v>
      </c>
      <c r="D337" s="56">
        <v>4.88</v>
      </c>
    </row>
    <row r="338" spans="1:4" s="5" customFormat="1" ht="12" x14ac:dyDescent="0.2">
      <c r="A338" s="54" t="s">
        <v>521</v>
      </c>
      <c r="B338" s="54" t="s">
        <v>4360</v>
      </c>
      <c r="C338" s="55" t="s">
        <v>354</v>
      </c>
      <c r="D338" s="56">
        <v>158.52000000000001</v>
      </c>
    </row>
    <row r="339" spans="1:4" s="5" customFormat="1" ht="12" x14ac:dyDescent="0.2">
      <c r="A339" s="54" t="s">
        <v>522</v>
      </c>
      <c r="B339" s="54" t="s">
        <v>4361</v>
      </c>
      <c r="C339" s="55" t="s">
        <v>354</v>
      </c>
      <c r="D339" s="56">
        <v>209.98</v>
      </c>
    </row>
    <row r="340" spans="1:4" s="5" customFormat="1" ht="12" x14ac:dyDescent="0.2">
      <c r="A340" s="54" t="s">
        <v>524</v>
      </c>
      <c r="B340" s="54" t="s">
        <v>4362</v>
      </c>
      <c r="C340" s="55" t="s">
        <v>354</v>
      </c>
      <c r="D340" s="56">
        <v>105.61</v>
      </c>
    </row>
    <row r="341" spans="1:4" s="5" customFormat="1" ht="12" x14ac:dyDescent="0.2">
      <c r="A341" s="54" t="s">
        <v>525</v>
      </c>
      <c r="B341" s="54" t="s">
        <v>523</v>
      </c>
      <c r="C341" s="55" t="s">
        <v>354</v>
      </c>
      <c r="D341" s="56">
        <v>151.94999999999999</v>
      </c>
    </row>
    <row r="342" spans="1:4" s="5" customFormat="1" ht="12" x14ac:dyDescent="0.2">
      <c r="A342" s="54" t="s">
        <v>526</v>
      </c>
      <c r="B342" s="54" t="s">
        <v>4363</v>
      </c>
      <c r="C342" s="55" t="s">
        <v>66</v>
      </c>
      <c r="D342" s="56">
        <v>1.74</v>
      </c>
    </row>
    <row r="343" spans="1:4" s="5" customFormat="1" ht="12" x14ac:dyDescent="0.2">
      <c r="A343" s="54" t="s">
        <v>5955</v>
      </c>
      <c r="B343" s="54" t="s">
        <v>5956</v>
      </c>
      <c r="C343" s="55" t="s">
        <v>354</v>
      </c>
      <c r="D343" s="56">
        <v>269.62</v>
      </c>
    </row>
    <row r="344" spans="1:4" s="5" customFormat="1" ht="12" x14ac:dyDescent="0.2">
      <c r="A344" s="54" t="s">
        <v>5954</v>
      </c>
      <c r="B344" s="54" t="s">
        <v>5957</v>
      </c>
      <c r="C344" s="55" t="s">
        <v>5959</v>
      </c>
      <c r="D344" s="56">
        <v>3.97</v>
      </c>
    </row>
    <row r="345" spans="1:4" s="5" customFormat="1" ht="12" x14ac:dyDescent="0.2">
      <c r="A345" s="54" t="s">
        <v>5953</v>
      </c>
      <c r="B345" s="54" t="s">
        <v>5958</v>
      </c>
      <c r="C345" s="55" t="s">
        <v>66</v>
      </c>
      <c r="D345" s="56">
        <v>17.41</v>
      </c>
    </row>
    <row r="346" spans="1:4" s="5" customFormat="1" ht="12" x14ac:dyDescent="0.2">
      <c r="A346" s="54" t="s">
        <v>528</v>
      </c>
      <c r="B346" s="54" t="s">
        <v>527</v>
      </c>
      <c r="C346" s="55" t="s">
        <v>66</v>
      </c>
      <c r="D346" s="56">
        <v>4.9400000000000004</v>
      </c>
    </row>
    <row r="347" spans="1:4" s="6" customFormat="1" ht="12" x14ac:dyDescent="0.2">
      <c r="A347" s="54" t="s">
        <v>529</v>
      </c>
      <c r="B347" s="54" t="s">
        <v>4364</v>
      </c>
      <c r="C347" s="55" t="s">
        <v>66</v>
      </c>
      <c r="D347" s="56">
        <v>12.48</v>
      </c>
    </row>
    <row r="348" spans="1:4" s="5" customFormat="1" ht="12" hidden="1" x14ac:dyDescent="0.2">
      <c r="A348" s="57" t="s">
        <v>530</v>
      </c>
      <c r="B348" s="57" t="s">
        <v>531</v>
      </c>
      <c r="C348" s="58"/>
      <c r="D348" s="59"/>
    </row>
    <row r="349" spans="1:4" s="5" customFormat="1" ht="12" hidden="1" x14ac:dyDescent="0.2">
      <c r="A349" s="54" t="s">
        <v>532</v>
      </c>
      <c r="B349" s="54" t="s">
        <v>533</v>
      </c>
      <c r="C349" s="55" t="s">
        <v>50</v>
      </c>
      <c r="D349" s="56">
        <v>42.65</v>
      </c>
    </row>
    <row r="350" spans="1:4" s="5" customFormat="1" ht="12" x14ac:dyDescent="0.2">
      <c r="A350" s="54" t="s">
        <v>534</v>
      </c>
      <c r="B350" s="54" t="s">
        <v>535</v>
      </c>
      <c r="C350" s="55" t="s">
        <v>50</v>
      </c>
      <c r="D350" s="9">
        <v>2145.52</v>
      </c>
    </row>
    <row r="351" spans="1:4" s="5" customFormat="1" ht="12" hidden="1" x14ac:dyDescent="0.2">
      <c r="A351" s="54" t="s">
        <v>536</v>
      </c>
      <c r="B351" s="54" t="s">
        <v>537</v>
      </c>
      <c r="C351" s="55" t="s">
        <v>50</v>
      </c>
      <c r="D351" s="56">
        <v>40.880000000000003</v>
      </c>
    </row>
    <row r="352" spans="1:4" s="6" customFormat="1" ht="12" hidden="1" x14ac:dyDescent="0.2">
      <c r="A352" s="54" t="s">
        <v>538</v>
      </c>
      <c r="B352" s="54" t="s">
        <v>539</v>
      </c>
      <c r="C352" s="55" t="s">
        <v>437</v>
      </c>
      <c r="D352" s="56">
        <v>21.36</v>
      </c>
    </row>
    <row r="353" spans="1:4" s="5" customFormat="1" ht="12" hidden="1" x14ac:dyDescent="0.2">
      <c r="A353" s="57" t="s">
        <v>540</v>
      </c>
      <c r="B353" s="57" t="s">
        <v>541</v>
      </c>
      <c r="C353" s="58"/>
      <c r="D353" s="59"/>
    </row>
    <row r="354" spans="1:4" s="5" customFormat="1" ht="12" x14ac:dyDescent="0.2">
      <c r="A354" s="54" t="s">
        <v>542</v>
      </c>
      <c r="B354" s="54" t="s">
        <v>543</v>
      </c>
      <c r="C354" s="55" t="s">
        <v>544</v>
      </c>
      <c r="D354" s="56">
        <v>6.72</v>
      </c>
    </row>
    <row r="355" spans="1:4" s="5" customFormat="1" ht="12" x14ac:dyDescent="0.2">
      <c r="A355" s="54" t="s">
        <v>545</v>
      </c>
      <c r="B355" s="54" t="s">
        <v>546</v>
      </c>
      <c r="C355" s="55" t="s">
        <v>544</v>
      </c>
      <c r="D355" s="56">
        <v>5.92</v>
      </c>
    </row>
    <row r="356" spans="1:4" s="5" customFormat="1" ht="12" x14ac:dyDescent="0.2">
      <c r="A356" s="54" t="s">
        <v>547</v>
      </c>
      <c r="B356" s="54" t="s">
        <v>548</v>
      </c>
      <c r="C356" s="55" t="s">
        <v>544</v>
      </c>
      <c r="D356" s="56">
        <v>6.14</v>
      </c>
    </row>
    <row r="357" spans="1:4" s="5" customFormat="1" ht="12" x14ac:dyDescent="0.2">
      <c r="A357" s="54" t="s">
        <v>549</v>
      </c>
      <c r="B357" s="54" t="s">
        <v>550</v>
      </c>
      <c r="C357" s="55" t="s">
        <v>544</v>
      </c>
      <c r="D357" s="56">
        <v>6.72</v>
      </c>
    </row>
    <row r="358" spans="1:4" s="5" customFormat="1" ht="12" x14ac:dyDescent="0.2">
      <c r="A358" s="54" t="s">
        <v>551</v>
      </c>
      <c r="B358" s="54" t="s">
        <v>4365</v>
      </c>
      <c r="C358" s="55" t="s">
        <v>544</v>
      </c>
      <c r="D358" s="56">
        <v>7.05</v>
      </c>
    </row>
    <row r="359" spans="1:4" s="6" customFormat="1" ht="12" x14ac:dyDescent="0.2">
      <c r="A359" s="54" t="s">
        <v>552</v>
      </c>
      <c r="B359" s="54" t="s">
        <v>4366</v>
      </c>
      <c r="C359" s="55" t="s">
        <v>544</v>
      </c>
      <c r="D359" s="56">
        <v>6</v>
      </c>
    </row>
    <row r="360" spans="1:4" s="5" customFormat="1" ht="12" hidden="1" x14ac:dyDescent="0.2">
      <c r="A360" s="57" t="s">
        <v>553</v>
      </c>
      <c r="B360" s="57" t="s">
        <v>554</v>
      </c>
      <c r="C360" s="58"/>
      <c r="D360" s="59"/>
    </row>
    <row r="361" spans="1:4" s="5" customFormat="1" ht="12" hidden="1" x14ac:dyDescent="0.2">
      <c r="A361" s="54" t="s">
        <v>555</v>
      </c>
      <c r="B361" s="54" t="s">
        <v>556</v>
      </c>
      <c r="C361" s="55" t="s">
        <v>66</v>
      </c>
      <c r="D361" s="56">
        <v>860.53</v>
      </c>
    </row>
    <row r="362" spans="1:4" s="5" customFormat="1" ht="12" hidden="1" x14ac:dyDescent="0.2">
      <c r="A362" s="54" t="s">
        <v>557</v>
      </c>
      <c r="B362" s="54" t="s">
        <v>558</v>
      </c>
      <c r="C362" s="55" t="s">
        <v>66</v>
      </c>
      <c r="D362" s="56">
        <v>161.09</v>
      </c>
    </row>
    <row r="363" spans="1:4" s="5" customFormat="1" ht="12" hidden="1" x14ac:dyDescent="0.2">
      <c r="A363" s="54" t="s">
        <v>559</v>
      </c>
      <c r="B363" s="54" t="s">
        <v>4367</v>
      </c>
      <c r="C363" s="55" t="s">
        <v>66</v>
      </c>
      <c r="D363" s="56">
        <v>171.13</v>
      </c>
    </row>
    <row r="364" spans="1:4" s="5" customFormat="1" ht="12" hidden="1" x14ac:dyDescent="0.2">
      <c r="A364" s="54" t="s">
        <v>560</v>
      </c>
      <c r="B364" s="54" t="s">
        <v>561</v>
      </c>
      <c r="C364" s="55" t="s">
        <v>66</v>
      </c>
      <c r="D364" s="56">
        <v>160.01</v>
      </c>
    </row>
    <row r="365" spans="1:4" s="5" customFormat="1" ht="12" hidden="1" x14ac:dyDescent="0.2">
      <c r="A365" s="54" t="s">
        <v>562</v>
      </c>
      <c r="B365" s="54" t="s">
        <v>4368</v>
      </c>
      <c r="C365" s="55" t="s">
        <v>66</v>
      </c>
      <c r="D365" s="56">
        <v>171.54</v>
      </c>
    </row>
    <row r="366" spans="1:4" s="5" customFormat="1" ht="12" x14ac:dyDescent="0.2">
      <c r="A366" s="54" t="s">
        <v>563</v>
      </c>
      <c r="B366" s="54" t="s">
        <v>564</v>
      </c>
      <c r="C366" s="55" t="s">
        <v>50</v>
      </c>
      <c r="D366" s="56">
        <v>31.85</v>
      </c>
    </row>
    <row r="367" spans="1:4" s="5" customFormat="1" ht="12" x14ac:dyDescent="0.2">
      <c r="A367" s="54" t="s">
        <v>565</v>
      </c>
      <c r="B367" s="54" t="s">
        <v>4369</v>
      </c>
      <c r="C367" s="55" t="s">
        <v>66</v>
      </c>
      <c r="D367" s="56">
        <v>252.91</v>
      </c>
    </row>
    <row r="368" spans="1:4" s="5" customFormat="1" ht="12" x14ac:dyDescent="0.2">
      <c r="A368" s="54" t="s">
        <v>566</v>
      </c>
      <c r="B368" s="54" t="s">
        <v>4370</v>
      </c>
      <c r="C368" s="55" t="s">
        <v>66</v>
      </c>
      <c r="D368" s="56">
        <v>237.74</v>
      </c>
    </row>
    <row r="369" spans="1:4" s="5" customFormat="1" ht="12" x14ac:dyDescent="0.2">
      <c r="A369" s="54" t="s">
        <v>567</v>
      </c>
      <c r="B369" s="54" t="s">
        <v>4371</v>
      </c>
      <c r="C369" s="55" t="s">
        <v>66</v>
      </c>
      <c r="D369" s="56">
        <v>294.04000000000002</v>
      </c>
    </row>
    <row r="370" spans="1:4" s="5" customFormat="1" ht="12" x14ac:dyDescent="0.2">
      <c r="A370" s="54" t="s">
        <v>568</v>
      </c>
      <c r="B370" s="54" t="s">
        <v>569</v>
      </c>
      <c r="C370" s="55" t="s">
        <v>66</v>
      </c>
      <c r="D370" s="56">
        <v>284.01</v>
      </c>
    </row>
    <row r="371" spans="1:4" s="5" customFormat="1" ht="12" x14ac:dyDescent="0.2">
      <c r="A371" s="54" t="s">
        <v>570</v>
      </c>
      <c r="B371" s="54" t="s">
        <v>571</v>
      </c>
      <c r="C371" s="55" t="s">
        <v>354</v>
      </c>
      <c r="D371" s="56">
        <v>20.36</v>
      </c>
    </row>
    <row r="372" spans="1:4" s="5" customFormat="1" ht="12" x14ac:dyDescent="0.2">
      <c r="A372" s="54" t="s">
        <v>572</v>
      </c>
      <c r="B372" s="54" t="s">
        <v>573</v>
      </c>
      <c r="C372" s="55" t="s">
        <v>354</v>
      </c>
      <c r="D372" s="56">
        <v>26.98</v>
      </c>
    </row>
    <row r="373" spans="1:4" s="5" customFormat="1" ht="12" x14ac:dyDescent="0.2">
      <c r="A373" s="54" t="s">
        <v>574</v>
      </c>
      <c r="B373" s="54" t="s">
        <v>575</v>
      </c>
      <c r="C373" s="55" t="s">
        <v>354</v>
      </c>
      <c r="D373" s="56">
        <v>20.66</v>
      </c>
    </row>
    <row r="374" spans="1:4" s="5" customFormat="1" ht="12" x14ac:dyDescent="0.2">
      <c r="A374" s="54" t="s">
        <v>576</v>
      </c>
      <c r="B374" s="54" t="s">
        <v>577</v>
      </c>
      <c r="C374" s="55" t="s">
        <v>354</v>
      </c>
      <c r="D374" s="56">
        <v>27.41</v>
      </c>
    </row>
    <row r="375" spans="1:4" s="5" customFormat="1" ht="12" x14ac:dyDescent="0.2">
      <c r="A375" s="54" t="s">
        <v>578</v>
      </c>
      <c r="B375" s="54" t="s">
        <v>579</v>
      </c>
      <c r="C375" s="55" t="s">
        <v>354</v>
      </c>
      <c r="D375" s="56">
        <v>7.47</v>
      </c>
    </row>
    <row r="376" spans="1:4" s="6" customFormat="1" ht="12" x14ac:dyDescent="0.2">
      <c r="A376" s="54" t="s">
        <v>5960</v>
      </c>
      <c r="B376" s="54" t="s">
        <v>5965</v>
      </c>
      <c r="C376" s="55" t="s">
        <v>354</v>
      </c>
      <c r="D376" s="56">
        <v>7.6</v>
      </c>
    </row>
    <row r="377" spans="1:4" s="5" customFormat="1" ht="12" hidden="1" x14ac:dyDescent="0.2">
      <c r="A377" s="57" t="s">
        <v>5961</v>
      </c>
      <c r="B377" s="57" t="s">
        <v>5964</v>
      </c>
      <c r="C377" s="62"/>
      <c r="D377" s="63"/>
    </row>
    <row r="378" spans="1:4" s="5" customFormat="1" ht="15.75" customHeight="1" x14ac:dyDescent="0.2">
      <c r="A378" s="54" t="s">
        <v>5962</v>
      </c>
      <c r="B378" s="54" t="s">
        <v>5963</v>
      </c>
      <c r="C378" s="55" t="s">
        <v>591</v>
      </c>
      <c r="D378" s="56">
        <v>246.63</v>
      </c>
    </row>
    <row r="379" spans="1:4" s="5" customFormat="1" ht="12" hidden="1" x14ac:dyDescent="0.2">
      <c r="A379" s="54" t="s">
        <v>580</v>
      </c>
      <c r="B379" s="54" t="s">
        <v>4372</v>
      </c>
      <c r="C379" s="55" t="s">
        <v>354</v>
      </c>
      <c r="D379" s="56">
        <v>112.71</v>
      </c>
    </row>
    <row r="380" spans="1:4" s="5" customFormat="1" ht="12" x14ac:dyDescent="0.2">
      <c r="A380" s="54" t="s">
        <v>581</v>
      </c>
      <c r="B380" s="54" t="s">
        <v>4373</v>
      </c>
      <c r="C380" s="55" t="s">
        <v>354</v>
      </c>
      <c r="D380" s="56">
        <v>75.040000000000006</v>
      </c>
    </row>
    <row r="381" spans="1:4" s="5" customFormat="1" ht="12" x14ac:dyDescent="0.2">
      <c r="A381" s="54" t="s">
        <v>582</v>
      </c>
      <c r="B381" s="54" t="s">
        <v>583</v>
      </c>
      <c r="C381" s="55" t="s">
        <v>50</v>
      </c>
      <c r="D381" s="56">
        <v>25.63</v>
      </c>
    </row>
    <row r="382" spans="1:4" s="5" customFormat="1" ht="12" hidden="1" x14ac:dyDescent="0.2">
      <c r="A382" s="54" t="s">
        <v>584</v>
      </c>
      <c r="B382" s="54" t="s">
        <v>4374</v>
      </c>
      <c r="C382" s="55" t="s">
        <v>50</v>
      </c>
      <c r="D382" s="56">
        <v>130.66999999999999</v>
      </c>
    </row>
    <row r="383" spans="1:4" s="5" customFormat="1" ht="12" hidden="1" x14ac:dyDescent="0.2">
      <c r="A383" s="54" t="s">
        <v>585</v>
      </c>
      <c r="B383" s="54" t="s">
        <v>586</v>
      </c>
      <c r="C383" s="55" t="s">
        <v>437</v>
      </c>
      <c r="D383" s="56">
        <v>254.97</v>
      </c>
    </row>
    <row r="384" spans="1:4" s="5" customFormat="1" ht="12" hidden="1" x14ac:dyDescent="0.2">
      <c r="A384" s="54" t="s">
        <v>587</v>
      </c>
      <c r="B384" s="54" t="s">
        <v>588</v>
      </c>
      <c r="C384" s="55" t="s">
        <v>437</v>
      </c>
      <c r="D384" s="56">
        <v>293.91000000000003</v>
      </c>
    </row>
    <row r="385" spans="1:4" s="5" customFormat="1" ht="12" hidden="1" x14ac:dyDescent="0.2">
      <c r="A385" s="54" t="s">
        <v>589</v>
      </c>
      <c r="B385" s="54" t="s">
        <v>590</v>
      </c>
      <c r="C385" s="55" t="s">
        <v>591</v>
      </c>
      <c r="D385" s="56">
        <v>422.19</v>
      </c>
    </row>
    <row r="386" spans="1:4" s="6" customFormat="1" ht="12" x14ac:dyDescent="0.2">
      <c r="A386" s="54" t="s">
        <v>592</v>
      </c>
      <c r="B386" s="54" t="s">
        <v>4375</v>
      </c>
      <c r="C386" s="55" t="s">
        <v>591</v>
      </c>
      <c r="D386" s="56">
        <v>405.82</v>
      </c>
    </row>
    <row r="387" spans="1:4" s="5" customFormat="1" ht="12" x14ac:dyDescent="0.2">
      <c r="A387" s="57" t="s">
        <v>593</v>
      </c>
      <c r="B387" s="57" t="s">
        <v>594</v>
      </c>
      <c r="C387" s="58"/>
      <c r="D387" s="59"/>
    </row>
    <row r="388" spans="1:4" s="5" customFormat="1" ht="12" x14ac:dyDescent="0.2">
      <c r="A388" s="54" t="s">
        <v>595</v>
      </c>
      <c r="B388" s="54" t="s">
        <v>4376</v>
      </c>
      <c r="C388" s="55" t="s">
        <v>437</v>
      </c>
      <c r="D388" s="56">
        <v>17.989999999999998</v>
      </c>
    </row>
    <row r="389" spans="1:4" s="5" customFormat="1" ht="12" x14ac:dyDescent="0.2">
      <c r="A389" s="54" t="s">
        <v>596</v>
      </c>
      <c r="B389" s="54" t="s">
        <v>4377</v>
      </c>
      <c r="C389" s="55" t="s">
        <v>437</v>
      </c>
      <c r="D389" s="56">
        <v>26.33</v>
      </c>
    </row>
    <row r="390" spans="1:4" s="5" customFormat="1" ht="12" hidden="1" x14ac:dyDescent="0.2">
      <c r="A390" s="54" t="s">
        <v>597</v>
      </c>
      <c r="B390" s="54" t="s">
        <v>598</v>
      </c>
      <c r="C390" s="55" t="s">
        <v>354</v>
      </c>
      <c r="D390" s="56">
        <v>2.78</v>
      </c>
    </row>
    <row r="391" spans="1:4" s="5" customFormat="1" ht="12" x14ac:dyDescent="0.2">
      <c r="A391" s="54" t="s">
        <v>599</v>
      </c>
      <c r="B391" s="54" t="s">
        <v>4378</v>
      </c>
      <c r="C391" s="55" t="s">
        <v>354</v>
      </c>
      <c r="D391" s="56">
        <v>4.45</v>
      </c>
    </row>
    <row r="392" spans="1:4" s="5" customFormat="1" ht="12" hidden="1" x14ac:dyDescent="0.2">
      <c r="A392" s="54" t="s">
        <v>600</v>
      </c>
      <c r="B392" s="54" t="s">
        <v>4379</v>
      </c>
      <c r="C392" s="55" t="s">
        <v>354</v>
      </c>
      <c r="D392" s="56">
        <v>4.45</v>
      </c>
    </row>
    <row r="393" spans="1:4" s="5" customFormat="1" ht="12" hidden="1" x14ac:dyDescent="0.2">
      <c r="A393" s="54" t="s">
        <v>601</v>
      </c>
      <c r="B393" s="54" t="s">
        <v>4380</v>
      </c>
      <c r="C393" s="55" t="s">
        <v>354</v>
      </c>
      <c r="D393" s="56">
        <v>9.57</v>
      </c>
    </row>
    <row r="394" spans="1:4" s="5" customFormat="1" ht="12" x14ac:dyDescent="0.2">
      <c r="A394" s="54" t="s">
        <v>602</v>
      </c>
      <c r="B394" s="54" t="s">
        <v>4381</v>
      </c>
      <c r="C394" s="55" t="s">
        <v>50</v>
      </c>
      <c r="D394" s="56">
        <v>8.8000000000000007</v>
      </c>
    </row>
    <row r="395" spans="1:4" s="5" customFormat="1" ht="12" x14ac:dyDescent="0.2">
      <c r="A395" s="54" t="s">
        <v>603</v>
      </c>
      <c r="B395" s="54" t="s">
        <v>4382</v>
      </c>
      <c r="C395" s="55" t="s">
        <v>50</v>
      </c>
      <c r="D395" s="56">
        <v>13.2</v>
      </c>
    </row>
    <row r="396" spans="1:4" s="5" customFormat="1" ht="12" hidden="1" x14ac:dyDescent="0.2">
      <c r="A396" s="54" t="s">
        <v>604</v>
      </c>
      <c r="B396" s="54" t="s">
        <v>605</v>
      </c>
      <c r="C396" s="55" t="s">
        <v>591</v>
      </c>
      <c r="D396" s="56">
        <v>19.11</v>
      </c>
    </row>
    <row r="397" spans="1:4" s="5" customFormat="1" ht="12" hidden="1" x14ac:dyDescent="0.2">
      <c r="A397" s="54" t="s">
        <v>606</v>
      </c>
      <c r="B397" s="54" t="s">
        <v>4383</v>
      </c>
      <c r="C397" s="55" t="s">
        <v>591</v>
      </c>
      <c r="D397" s="56">
        <v>29.46</v>
      </c>
    </row>
    <row r="398" spans="1:4" s="5" customFormat="1" ht="12" hidden="1" x14ac:dyDescent="0.2">
      <c r="A398" s="54" t="s">
        <v>607</v>
      </c>
      <c r="B398" s="54" t="s">
        <v>608</v>
      </c>
      <c r="C398" s="55" t="s">
        <v>50</v>
      </c>
      <c r="D398" s="56">
        <v>658.54</v>
      </c>
    </row>
    <row r="399" spans="1:4" s="5" customFormat="1" ht="12" hidden="1" x14ac:dyDescent="0.2">
      <c r="A399" s="54" t="s">
        <v>609</v>
      </c>
      <c r="B399" s="54" t="s">
        <v>4384</v>
      </c>
      <c r="C399" s="55" t="s">
        <v>591</v>
      </c>
      <c r="D399" s="56">
        <v>25.13</v>
      </c>
    </row>
    <row r="400" spans="1:4" s="5" customFormat="1" ht="12" x14ac:dyDescent="0.2">
      <c r="A400" s="54" t="s">
        <v>610</v>
      </c>
      <c r="B400" s="54" t="s">
        <v>611</v>
      </c>
      <c r="C400" s="55" t="s">
        <v>591</v>
      </c>
      <c r="D400" s="56">
        <v>850.97</v>
      </c>
    </row>
    <row r="401" spans="1:4" s="5" customFormat="1" ht="12" x14ac:dyDescent="0.2">
      <c r="A401" s="54" t="s">
        <v>612</v>
      </c>
      <c r="B401" s="54" t="s">
        <v>613</v>
      </c>
      <c r="C401" s="55" t="s">
        <v>591</v>
      </c>
      <c r="D401" s="9">
        <v>1428.86</v>
      </c>
    </row>
    <row r="402" spans="1:4" s="5" customFormat="1" ht="12" x14ac:dyDescent="0.2">
      <c r="A402" s="54" t="s">
        <v>614</v>
      </c>
      <c r="B402" s="54" t="s">
        <v>4385</v>
      </c>
      <c r="C402" s="55" t="s">
        <v>591</v>
      </c>
      <c r="D402" s="9">
        <v>2295.6999999999998</v>
      </c>
    </row>
    <row r="403" spans="1:4" s="5" customFormat="1" ht="12" x14ac:dyDescent="0.2">
      <c r="A403" s="54" t="s">
        <v>615</v>
      </c>
      <c r="B403" s="54" t="s">
        <v>616</v>
      </c>
      <c r="C403" s="55" t="s">
        <v>591</v>
      </c>
      <c r="D403" s="56">
        <v>87.74</v>
      </c>
    </row>
    <row r="404" spans="1:4" s="5" customFormat="1" ht="12" x14ac:dyDescent="0.2">
      <c r="A404" s="54" t="s">
        <v>617</v>
      </c>
      <c r="B404" s="54" t="s">
        <v>618</v>
      </c>
      <c r="C404" s="55" t="s">
        <v>591</v>
      </c>
      <c r="D404" s="56">
        <v>786.33</v>
      </c>
    </row>
    <row r="405" spans="1:4" s="5" customFormat="1" ht="12" x14ac:dyDescent="0.2">
      <c r="A405" s="54" t="s">
        <v>619</v>
      </c>
      <c r="B405" s="54" t="s">
        <v>620</v>
      </c>
      <c r="C405" s="55" t="s">
        <v>591</v>
      </c>
      <c r="D405" s="56">
        <v>41.02</v>
      </c>
    </row>
    <row r="406" spans="1:4" s="5" customFormat="1" ht="12" x14ac:dyDescent="0.2">
      <c r="A406" s="54" t="s">
        <v>621</v>
      </c>
      <c r="B406" s="54" t="s">
        <v>622</v>
      </c>
      <c r="C406" s="55" t="s">
        <v>591</v>
      </c>
      <c r="D406" s="56">
        <v>11.78</v>
      </c>
    </row>
    <row r="407" spans="1:4" s="5" customFormat="1" ht="12" x14ac:dyDescent="0.2">
      <c r="A407" s="54" t="s">
        <v>623</v>
      </c>
      <c r="B407" s="54" t="s">
        <v>624</v>
      </c>
      <c r="C407" s="55" t="s">
        <v>50</v>
      </c>
      <c r="D407" s="56">
        <v>20.86</v>
      </c>
    </row>
    <row r="408" spans="1:4" s="5" customFormat="1" ht="12" x14ac:dyDescent="0.2">
      <c r="A408" s="54" t="s">
        <v>5966</v>
      </c>
      <c r="B408" s="54" t="s">
        <v>5971</v>
      </c>
      <c r="C408" s="55" t="s">
        <v>591</v>
      </c>
      <c r="D408" s="56">
        <v>37.18</v>
      </c>
    </row>
    <row r="409" spans="1:4" s="5" customFormat="1" ht="12" x14ac:dyDescent="0.2">
      <c r="A409" s="54" t="s">
        <v>5967</v>
      </c>
      <c r="B409" s="54" t="s">
        <v>5970</v>
      </c>
      <c r="C409" s="55" t="s">
        <v>591</v>
      </c>
      <c r="D409" s="56">
        <v>44.86</v>
      </c>
    </row>
    <row r="410" spans="1:4" s="5" customFormat="1" ht="12" x14ac:dyDescent="0.2">
      <c r="A410" s="54" t="s">
        <v>5968</v>
      </c>
      <c r="B410" s="54" t="s">
        <v>5969</v>
      </c>
      <c r="C410" s="55" t="s">
        <v>591</v>
      </c>
      <c r="D410" s="56">
        <v>79.05</v>
      </c>
    </row>
    <row r="411" spans="1:4" s="6" customFormat="1" ht="12" x14ac:dyDescent="0.2">
      <c r="A411" s="54" t="s">
        <v>625</v>
      </c>
      <c r="B411" s="54" t="s">
        <v>626</v>
      </c>
      <c r="C411" s="55" t="s">
        <v>591</v>
      </c>
      <c r="D411" s="56">
        <v>40.869999999999997</v>
      </c>
    </row>
    <row r="412" spans="1:4" s="5" customFormat="1" ht="12" hidden="1" x14ac:dyDescent="0.2">
      <c r="A412" s="57" t="s">
        <v>627</v>
      </c>
      <c r="B412" s="57" t="s">
        <v>628</v>
      </c>
      <c r="C412" s="58"/>
      <c r="D412" s="59"/>
    </row>
    <row r="413" spans="1:4" s="5" customFormat="1" ht="12" x14ac:dyDescent="0.2">
      <c r="A413" s="54" t="s">
        <v>629</v>
      </c>
      <c r="B413" s="54" t="s">
        <v>4386</v>
      </c>
      <c r="C413" s="55" t="s">
        <v>354</v>
      </c>
      <c r="D413" s="56">
        <v>20.6</v>
      </c>
    </row>
    <row r="414" spans="1:4" s="5" customFormat="1" ht="12" x14ac:dyDescent="0.2">
      <c r="A414" s="54" t="s">
        <v>630</v>
      </c>
      <c r="B414" s="54" t="s">
        <v>4387</v>
      </c>
      <c r="C414" s="55" t="s">
        <v>354</v>
      </c>
      <c r="D414" s="56">
        <v>27.58</v>
      </c>
    </row>
    <row r="415" spans="1:4" s="6" customFormat="1" ht="12" x14ac:dyDescent="0.2">
      <c r="A415" s="54" t="s">
        <v>631</v>
      </c>
      <c r="B415" s="54" t="s">
        <v>4388</v>
      </c>
      <c r="C415" s="55" t="s">
        <v>354</v>
      </c>
      <c r="D415" s="56">
        <v>129.44999999999999</v>
      </c>
    </row>
    <row r="416" spans="1:4" s="5" customFormat="1" ht="12" hidden="1" x14ac:dyDescent="0.2">
      <c r="A416" s="57" t="s">
        <v>632</v>
      </c>
      <c r="B416" s="57" t="s">
        <v>633</v>
      </c>
      <c r="C416" s="58"/>
      <c r="D416" s="59"/>
    </row>
    <row r="417" spans="1:4" s="5" customFormat="1" ht="12" hidden="1" x14ac:dyDescent="0.2">
      <c r="A417" s="54" t="s">
        <v>634</v>
      </c>
      <c r="B417" s="54" t="s">
        <v>4389</v>
      </c>
      <c r="C417" s="55" t="s">
        <v>354</v>
      </c>
      <c r="D417" s="56">
        <v>7.75</v>
      </c>
    </row>
    <row r="418" spans="1:4" s="5" customFormat="1" ht="12" hidden="1" x14ac:dyDescent="0.2">
      <c r="A418" s="54" t="s">
        <v>635</v>
      </c>
      <c r="B418" s="54" t="s">
        <v>4390</v>
      </c>
      <c r="C418" s="55" t="s">
        <v>354</v>
      </c>
      <c r="D418" s="56">
        <v>9.19</v>
      </c>
    </row>
    <row r="419" spans="1:4" s="5" customFormat="1" ht="12" hidden="1" x14ac:dyDescent="0.2">
      <c r="A419" s="54" t="s">
        <v>636</v>
      </c>
      <c r="B419" s="54" t="s">
        <v>4391</v>
      </c>
      <c r="C419" s="55" t="s">
        <v>354</v>
      </c>
      <c r="D419" s="56">
        <v>10.86</v>
      </c>
    </row>
    <row r="420" spans="1:4" s="5" customFormat="1" ht="12" hidden="1" x14ac:dyDescent="0.2">
      <c r="A420" s="54" t="s">
        <v>637</v>
      </c>
      <c r="B420" s="54" t="s">
        <v>4392</v>
      </c>
      <c r="C420" s="55" t="s">
        <v>354</v>
      </c>
      <c r="D420" s="56">
        <v>8.31</v>
      </c>
    </row>
    <row r="421" spans="1:4" s="5" customFormat="1" ht="12" hidden="1" x14ac:dyDescent="0.2">
      <c r="A421" s="54" t="s">
        <v>638</v>
      </c>
      <c r="B421" s="54" t="s">
        <v>4393</v>
      </c>
      <c r="C421" s="55" t="s">
        <v>354</v>
      </c>
      <c r="D421" s="56">
        <v>9.98</v>
      </c>
    </row>
    <row r="422" spans="1:4" s="5" customFormat="1" ht="12" hidden="1" x14ac:dyDescent="0.2">
      <c r="A422" s="54" t="s">
        <v>639</v>
      </c>
      <c r="B422" s="54" t="s">
        <v>4394</v>
      </c>
      <c r="C422" s="55" t="s">
        <v>354</v>
      </c>
      <c r="D422" s="56">
        <v>11.11</v>
      </c>
    </row>
    <row r="423" spans="1:4" s="5" customFormat="1" ht="12" hidden="1" x14ac:dyDescent="0.2">
      <c r="A423" s="54" t="s">
        <v>640</v>
      </c>
      <c r="B423" s="54" t="s">
        <v>4395</v>
      </c>
      <c r="C423" s="55" t="s">
        <v>354</v>
      </c>
      <c r="D423" s="56">
        <v>9.24</v>
      </c>
    </row>
    <row r="424" spans="1:4" s="5" customFormat="1" ht="12" hidden="1" x14ac:dyDescent="0.2">
      <c r="A424" s="54" t="s">
        <v>641</v>
      </c>
      <c r="B424" s="54" t="s">
        <v>4396</v>
      </c>
      <c r="C424" s="55" t="s">
        <v>354</v>
      </c>
      <c r="D424" s="56">
        <v>10.68</v>
      </c>
    </row>
    <row r="425" spans="1:4" s="5" customFormat="1" ht="12" x14ac:dyDescent="0.2">
      <c r="A425" s="54" t="s">
        <v>642</v>
      </c>
      <c r="B425" s="54" t="s">
        <v>4397</v>
      </c>
      <c r="C425" s="55" t="s">
        <v>354</v>
      </c>
      <c r="D425" s="56">
        <v>13.83</v>
      </c>
    </row>
    <row r="426" spans="1:4" s="5" customFormat="1" ht="12" x14ac:dyDescent="0.2">
      <c r="A426" s="54" t="s">
        <v>643</v>
      </c>
      <c r="B426" s="54" t="s">
        <v>4398</v>
      </c>
      <c r="C426" s="55" t="s">
        <v>354</v>
      </c>
      <c r="D426" s="56">
        <v>22.72</v>
      </c>
    </row>
    <row r="427" spans="1:4" s="5" customFormat="1" ht="12" hidden="1" x14ac:dyDescent="0.2">
      <c r="A427" s="54" t="s">
        <v>644</v>
      </c>
      <c r="B427" s="54" t="s">
        <v>4399</v>
      </c>
      <c r="C427" s="55" t="s">
        <v>354</v>
      </c>
      <c r="D427" s="56">
        <v>10.97</v>
      </c>
    </row>
    <row r="428" spans="1:4" s="5" customFormat="1" ht="12" hidden="1" x14ac:dyDescent="0.2">
      <c r="A428" s="54" t="s">
        <v>645</v>
      </c>
      <c r="B428" s="54" t="s">
        <v>646</v>
      </c>
      <c r="C428" s="55" t="s">
        <v>647</v>
      </c>
      <c r="D428" s="9">
        <v>1351.4</v>
      </c>
    </row>
    <row r="429" spans="1:4" s="6" customFormat="1" ht="12" x14ac:dyDescent="0.2">
      <c r="A429" s="54" t="s">
        <v>648</v>
      </c>
      <c r="B429" s="54" t="s">
        <v>649</v>
      </c>
      <c r="C429" s="55" t="s">
        <v>647</v>
      </c>
      <c r="D429" s="9">
        <v>1351.4</v>
      </c>
    </row>
    <row r="430" spans="1:4" s="5" customFormat="1" ht="12" x14ac:dyDescent="0.2">
      <c r="A430" s="57" t="s">
        <v>650</v>
      </c>
      <c r="B430" s="57" t="s">
        <v>651</v>
      </c>
      <c r="C430" s="58"/>
      <c r="D430" s="59"/>
    </row>
    <row r="431" spans="1:4" s="5" customFormat="1" ht="12" x14ac:dyDescent="0.2">
      <c r="A431" s="54" t="s">
        <v>652</v>
      </c>
      <c r="B431" s="54" t="s">
        <v>653</v>
      </c>
      <c r="C431" s="55" t="s">
        <v>354</v>
      </c>
      <c r="D431" s="56">
        <v>14.33</v>
      </c>
    </row>
    <row r="432" spans="1:4" s="5" customFormat="1" ht="12" x14ac:dyDescent="0.2">
      <c r="A432" s="54" t="s">
        <v>654</v>
      </c>
      <c r="B432" s="54" t="s">
        <v>4400</v>
      </c>
      <c r="C432" s="55" t="s">
        <v>354</v>
      </c>
      <c r="D432" s="56">
        <v>30.67</v>
      </c>
    </row>
    <row r="433" spans="1:4" s="5" customFormat="1" ht="12" x14ac:dyDescent="0.2">
      <c r="A433" s="54" t="s">
        <v>655</v>
      </c>
      <c r="B433" s="54" t="s">
        <v>4401</v>
      </c>
      <c r="C433" s="55" t="s">
        <v>354</v>
      </c>
      <c r="D433" s="56">
        <v>31.25</v>
      </c>
    </row>
    <row r="434" spans="1:4" s="5" customFormat="1" ht="12" x14ac:dyDescent="0.2">
      <c r="A434" s="54" t="s">
        <v>656</v>
      </c>
      <c r="B434" s="54" t="s">
        <v>4402</v>
      </c>
      <c r="C434" s="55" t="s">
        <v>354</v>
      </c>
      <c r="D434" s="56">
        <v>70.94</v>
      </c>
    </row>
    <row r="435" spans="1:4" s="5" customFormat="1" ht="12" x14ac:dyDescent="0.2">
      <c r="A435" s="54" t="s">
        <v>657</v>
      </c>
      <c r="B435" s="54" t="s">
        <v>4403</v>
      </c>
      <c r="C435" s="55" t="s">
        <v>354</v>
      </c>
      <c r="D435" s="56">
        <v>86.37</v>
      </c>
    </row>
    <row r="436" spans="1:4" s="5" customFormat="1" ht="12" x14ac:dyDescent="0.2">
      <c r="A436" s="54" t="s">
        <v>658</v>
      </c>
      <c r="B436" s="54" t="s">
        <v>4404</v>
      </c>
      <c r="C436" s="55" t="s">
        <v>354</v>
      </c>
      <c r="D436" s="56">
        <v>26.33</v>
      </c>
    </row>
    <row r="437" spans="1:4" s="5" customFormat="1" ht="12" x14ac:dyDescent="0.2">
      <c r="A437" s="54" t="s">
        <v>659</v>
      </c>
      <c r="B437" s="54" t="s">
        <v>4405</v>
      </c>
      <c r="C437" s="55" t="s">
        <v>354</v>
      </c>
      <c r="D437" s="56">
        <v>6.19</v>
      </c>
    </row>
    <row r="438" spans="1:4" s="5" customFormat="1" ht="12" x14ac:dyDescent="0.2">
      <c r="A438" s="54" t="s">
        <v>660</v>
      </c>
      <c r="B438" s="54" t="s">
        <v>4406</v>
      </c>
      <c r="C438" s="55" t="s">
        <v>66</v>
      </c>
      <c r="D438" s="56">
        <v>73.37</v>
      </c>
    </row>
    <row r="439" spans="1:4" s="5" customFormat="1" ht="12" x14ac:dyDescent="0.2">
      <c r="A439" s="54" t="s">
        <v>5972</v>
      </c>
      <c r="B439" s="54" t="s">
        <v>5975</v>
      </c>
      <c r="C439" s="55" t="s">
        <v>66</v>
      </c>
      <c r="D439" s="56">
        <v>42.25</v>
      </c>
    </row>
    <row r="440" spans="1:4" s="5" customFormat="1" ht="12" x14ac:dyDescent="0.2">
      <c r="A440" s="54" t="s">
        <v>5973</v>
      </c>
      <c r="B440" s="54" t="s">
        <v>5976</v>
      </c>
      <c r="C440" s="55" t="s">
        <v>66</v>
      </c>
      <c r="D440" s="56">
        <v>15.03</v>
      </c>
    </row>
    <row r="441" spans="1:4" s="5" customFormat="1" ht="12" x14ac:dyDescent="0.2">
      <c r="A441" s="54" t="s">
        <v>5974</v>
      </c>
      <c r="B441" s="54" t="s">
        <v>5977</v>
      </c>
      <c r="C441" s="55" t="s">
        <v>66</v>
      </c>
      <c r="D441" s="56">
        <v>14.21</v>
      </c>
    </row>
    <row r="442" spans="1:4" s="5" customFormat="1" ht="12" x14ac:dyDescent="0.2">
      <c r="A442" s="54" t="s">
        <v>661</v>
      </c>
      <c r="B442" s="54" t="s">
        <v>662</v>
      </c>
      <c r="C442" s="55" t="s">
        <v>354</v>
      </c>
      <c r="D442" s="56">
        <v>25.39</v>
      </c>
    </row>
    <row r="443" spans="1:4" s="5" customFormat="1" ht="12" x14ac:dyDescent="0.2">
      <c r="A443" s="54" t="s">
        <v>663</v>
      </c>
      <c r="B443" s="54" t="s">
        <v>664</v>
      </c>
      <c r="C443" s="55" t="s">
        <v>354</v>
      </c>
      <c r="D443" s="56">
        <v>20.81</v>
      </c>
    </row>
    <row r="444" spans="1:4" s="5" customFormat="1" ht="12" x14ac:dyDescent="0.2">
      <c r="A444" s="54" t="s">
        <v>665</v>
      </c>
      <c r="B444" s="54" t="s">
        <v>666</v>
      </c>
      <c r="C444" s="55" t="s">
        <v>354</v>
      </c>
      <c r="D444" s="56">
        <v>14.53</v>
      </c>
    </row>
    <row r="445" spans="1:4" s="5" customFormat="1" ht="12" x14ac:dyDescent="0.2">
      <c r="A445" s="54" t="s">
        <v>667</v>
      </c>
      <c r="B445" s="54" t="s">
        <v>668</v>
      </c>
      <c r="C445" s="55" t="s">
        <v>354</v>
      </c>
      <c r="D445" s="56">
        <v>7.24</v>
      </c>
    </row>
    <row r="446" spans="1:4" s="5" customFormat="1" ht="12" x14ac:dyDescent="0.2">
      <c r="A446" s="54" t="s">
        <v>669</v>
      </c>
      <c r="B446" s="54" t="s">
        <v>670</v>
      </c>
      <c r="C446" s="55" t="s">
        <v>354</v>
      </c>
      <c r="D446" s="56">
        <v>2.78</v>
      </c>
    </row>
    <row r="447" spans="1:4" s="5" customFormat="1" ht="12" x14ac:dyDescent="0.2">
      <c r="A447" s="54" t="s">
        <v>671</v>
      </c>
      <c r="B447" s="54" t="s">
        <v>672</v>
      </c>
      <c r="C447" s="55" t="s">
        <v>354</v>
      </c>
      <c r="D447" s="56">
        <v>13.98</v>
      </c>
    </row>
    <row r="448" spans="1:4" s="5" customFormat="1" ht="12" x14ac:dyDescent="0.2">
      <c r="A448" s="54" t="s">
        <v>673</v>
      </c>
      <c r="B448" s="54" t="s">
        <v>674</v>
      </c>
      <c r="C448" s="55" t="s">
        <v>354</v>
      </c>
      <c r="D448" s="56">
        <v>19.600000000000001</v>
      </c>
    </row>
    <row r="449" spans="1:4" s="5" customFormat="1" ht="12" x14ac:dyDescent="0.2">
      <c r="A449" s="54" t="s">
        <v>675</v>
      </c>
      <c r="B449" s="54" t="s">
        <v>4407</v>
      </c>
      <c r="C449" s="55" t="s">
        <v>354</v>
      </c>
      <c r="D449" s="56">
        <v>25.24</v>
      </c>
    </row>
    <row r="450" spans="1:4" s="5" customFormat="1" ht="12" x14ac:dyDescent="0.2">
      <c r="A450" s="54" t="s">
        <v>676</v>
      </c>
      <c r="B450" s="54" t="s">
        <v>677</v>
      </c>
      <c r="C450" s="55" t="s">
        <v>66</v>
      </c>
      <c r="D450" s="56">
        <v>33.11</v>
      </c>
    </row>
    <row r="451" spans="1:4" s="5" customFormat="1" ht="12" x14ac:dyDescent="0.2">
      <c r="A451" s="54" t="s">
        <v>678</v>
      </c>
      <c r="B451" s="54" t="s">
        <v>679</v>
      </c>
      <c r="C451" s="55" t="s">
        <v>66</v>
      </c>
      <c r="D451" s="56">
        <v>40.659999999999997</v>
      </c>
    </row>
    <row r="452" spans="1:4" s="5" customFormat="1" ht="12" x14ac:dyDescent="0.2">
      <c r="A452" s="54" t="s">
        <v>680</v>
      </c>
      <c r="B452" s="54" t="s">
        <v>681</v>
      </c>
      <c r="C452" s="55" t="s">
        <v>66</v>
      </c>
      <c r="D452" s="56">
        <v>47.28</v>
      </c>
    </row>
    <row r="453" spans="1:4" s="5" customFormat="1" ht="12" hidden="1" x14ac:dyDescent="0.2">
      <c r="A453" s="54" t="s">
        <v>682</v>
      </c>
      <c r="B453" s="54" t="s">
        <v>683</v>
      </c>
      <c r="C453" s="55" t="s">
        <v>66</v>
      </c>
      <c r="D453" s="56">
        <v>22.55</v>
      </c>
    </row>
    <row r="454" spans="1:4" s="5" customFormat="1" ht="12" x14ac:dyDescent="0.2">
      <c r="A454" s="54" t="s">
        <v>684</v>
      </c>
      <c r="B454" s="54" t="s">
        <v>685</v>
      </c>
      <c r="C454" s="55" t="s">
        <v>66</v>
      </c>
      <c r="D454" s="56">
        <v>17.5</v>
      </c>
    </row>
    <row r="455" spans="1:4" s="5" customFormat="1" ht="12" x14ac:dyDescent="0.2">
      <c r="A455" s="54" t="s">
        <v>686</v>
      </c>
      <c r="B455" s="54" t="s">
        <v>687</v>
      </c>
      <c r="C455" s="55" t="s">
        <v>66</v>
      </c>
      <c r="D455" s="56">
        <v>22.01</v>
      </c>
    </row>
    <row r="456" spans="1:4" s="5" customFormat="1" ht="12" x14ac:dyDescent="0.2">
      <c r="A456" s="54" t="s">
        <v>688</v>
      </c>
      <c r="B456" s="54" t="s">
        <v>689</v>
      </c>
      <c r="C456" s="55" t="s">
        <v>66</v>
      </c>
      <c r="D456" s="56">
        <v>28.5</v>
      </c>
    </row>
    <row r="457" spans="1:4" s="5" customFormat="1" ht="12" x14ac:dyDescent="0.2">
      <c r="A457" s="54" t="s">
        <v>690</v>
      </c>
      <c r="B457" s="54" t="s">
        <v>691</v>
      </c>
      <c r="C457" s="55" t="s">
        <v>66</v>
      </c>
      <c r="D457" s="56">
        <v>101.33</v>
      </c>
    </row>
    <row r="458" spans="1:4" s="5" customFormat="1" ht="12" x14ac:dyDescent="0.2">
      <c r="A458" s="54" t="s">
        <v>692</v>
      </c>
      <c r="B458" s="54" t="s">
        <v>693</v>
      </c>
      <c r="C458" s="55" t="s">
        <v>66</v>
      </c>
      <c r="D458" s="56">
        <v>75.11</v>
      </c>
    </row>
    <row r="459" spans="1:4" s="5" customFormat="1" ht="12" x14ac:dyDescent="0.2">
      <c r="A459" s="54" t="s">
        <v>694</v>
      </c>
      <c r="B459" s="54" t="s">
        <v>4408</v>
      </c>
      <c r="C459" s="55" t="s">
        <v>66</v>
      </c>
      <c r="D459" s="56">
        <v>50.72</v>
      </c>
    </row>
    <row r="460" spans="1:4" s="5" customFormat="1" ht="12" x14ac:dyDescent="0.2">
      <c r="A460" s="54" t="s">
        <v>695</v>
      </c>
      <c r="B460" s="54" t="s">
        <v>4409</v>
      </c>
      <c r="C460" s="55" t="s">
        <v>66</v>
      </c>
      <c r="D460" s="56">
        <v>114.63</v>
      </c>
    </row>
    <row r="461" spans="1:4" s="5" customFormat="1" ht="12" x14ac:dyDescent="0.2">
      <c r="A461" s="54" t="s">
        <v>696</v>
      </c>
      <c r="B461" s="54" t="s">
        <v>4410</v>
      </c>
      <c r="C461" s="55" t="s">
        <v>66</v>
      </c>
      <c r="D461" s="56">
        <v>108.59</v>
      </c>
    </row>
    <row r="462" spans="1:4" s="5" customFormat="1" ht="12" x14ac:dyDescent="0.2">
      <c r="A462" s="54" t="s">
        <v>697</v>
      </c>
      <c r="B462" s="54" t="s">
        <v>4411</v>
      </c>
      <c r="C462" s="55" t="s">
        <v>66</v>
      </c>
      <c r="D462" s="56">
        <v>28.5</v>
      </c>
    </row>
    <row r="463" spans="1:4" s="5" customFormat="1" ht="12" x14ac:dyDescent="0.2">
      <c r="A463" s="54" t="s">
        <v>698</v>
      </c>
      <c r="B463" s="54" t="s">
        <v>4412</v>
      </c>
      <c r="C463" s="55" t="s">
        <v>66</v>
      </c>
      <c r="D463" s="56">
        <v>27.87</v>
      </c>
    </row>
    <row r="464" spans="1:4" s="7" customFormat="1" ht="12" x14ac:dyDescent="0.2">
      <c r="A464" s="54" t="s">
        <v>699</v>
      </c>
      <c r="B464" s="54" t="s">
        <v>4413</v>
      </c>
      <c r="C464" s="55" t="s">
        <v>354</v>
      </c>
      <c r="D464" s="56">
        <v>14.55</v>
      </c>
    </row>
    <row r="465" spans="1:4" s="5" customFormat="1" ht="12" hidden="1" x14ac:dyDescent="0.2">
      <c r="A465" s="7" t="s">
        <v>700</v>
      </c>
      <c r="B465" s="7" t="s">
        <v>701</v>
      </c>
      <c r="C465" s="64"/>
      <c r="D465" s="65"/>
    </row>
    <row r="466" spans="1:4" s="5" customFormat="1" ht="12" x14ac:dyDescent="0.2">
      <c r="A466" s="54" t="s">
        <v>702</v>
      </c>
      <c r="B466" s="54" t="s">
        <v>703</v>
      </c>
      <c r="C466" s="55" t="s">
        <v>66</v>
      </c>
      <c r="D466" s="56">
        <v>5.14</v>
      </c>
    </row>
    <row r="467" spans="1:4" s="5" customFormat="1" ht="12" hidden="1" x14ac:dyDescent="0.2">
      <c r="A467" s="54" t="s">
        <v>704</v>
      </c>
      <c r="B467" s="54" t="s">
        <v>4414</v>
      </c>
      <c r="C467" s="55" t="s">
        <v>647</v>
      </c>
      <c r="D467" s="56">
        <v>47.1</v>
      </c>
    </row>
    <row r="468" spans="1:4" s="5" customFormat="1" ht="12" hidden="1" x14ac:dyDescent="0.2">
      <c r="A468" s="54" t="s">
        <v>705</v>
      </c>
      <c r="B468" s="54" t="s">
        <v>4415</v>
      </c>
      <c r="C468" s="55" t="s">
        <v>647</v>
      </c>
      <c r="D468" s="56">
        <v>51.38</v>
      </c>
    </row>
    <row r="469" spans="1:4" s="5" customFormat="1" ht="12" x14ac:dyDescent="0.2">
      <c r="A469" s="54" t="s">
        <v>706</v>
      </c>
      <c r="B469" s="54" t="s">
        <v>4416</v>
      </c>
      <c r="C469" s="55" t="s">
        <v>66</v>
      </c>
      <c r="D469" s="56">
        <v>20.65</v>
      </c>
    </row>
    <row r="470" spans="1:4" s="5" customFormat="1" ht="12" hidden="1" x14ac:dyDescent="0.2">
      <c r="A470" s="54" t="s">
        <v>707</v>
      </c>
      <c r="B470" s="54" t="s">
        <v>708</v>
      </c>
      <c r="C470" s="55" t="s">
        <v>354</v>
      </c>
      <c r="D470" s="56">
        <v>3.43</v>
      </c>
    </row>
    <row r="471" spans="1:4" s="5" customFormat="1" ht="12" hidden="1" x14ac:dyDescent="0.2">
      <c r="A471" s="54" t="s">
        <v>709</v>
      </c>
      <c r="B471" s="54" t="s">
        <v>710</v>
      </c>
      <c r="C471" s="55" t="s">
        <v>66</v>
      </c>
      <c r="D471" s="56">
        <v>6.85</v>
      </c>
    </row>
    <row r="472" spans="1:4" s="5" customFormat="1" ht="12" hidden="1" x14ac:dyDescent="0.2">
      <c r="A472" s="54" t="s">
        <v>5980</v>
      </c>
      <c r="B472" s="54" t="s">
        <v>5981</v>
      </c>
      <c r="C472" s="55" t="s">
        <v>647</v>
      </c>
      <c r="D472" s="56">
        <v>111.33</v>
      </c>
    </row>
    <row r="473" spans="1:4" s="5" customFormat="1" ht="12" hidden="1" x14ac:dyDescent="0.2">
      <c r="A473" s="54" t="s">
        <v>5979</v>
      </c>
      <c r="B473" s="54" t="s">
        <v>5982</v>
      </c>
      <c r="C473" s="55" t="s">
        <v>647</v>
      </c>
      <c r="D473" s="56">
        <v>137.02000000000001</v>
      </c>
    </row>
    <row r="474" spans="1:4" s="5" customFormat="1" ht="12" hidden="1" x14ac:dyDescent="0.2">
      <c r="A474" s="54" t="s">
        <v>5978</v>
      </c>
      <c r="B474" s="54" t="s">
        <v>5983</v>
      </c>
      <c r="C474" s="55" t="s">
        <v>647</v>
      </c>
      <c r="D474" s="56">
        <v>36.51</v>
      </c>
    </row>
    <row r="475" spans="1:4" s="5" customFormat="1" ht="12" hidden="1" x14ac:dyDescent="0.2">
      <c r="A475" s="54" t="s">
        <v>711</v>
      </c>
      <c r="B475" s="54" t="s">
        <v>4417</v>
      </c>
      <c r="C475" s="55" t="s">
        <v>647</v>
      </c>
      <c r="D475" s="56">
        <v>63.6</v>
      </c>
    </row>
    <row r="476" spans="1:4" s="5" customFormat="1" ht="12" hidden="1" x14ac:dyDescent="0.2">
      <c r="A476" s="54" t="s">
        <v>712</v>
      </c>
      <c r="B476" s="54" t="s">
        <v>4418</v>
      </c>
      <c r="C476" s="55" t="s">
        <v>647</v>
      </c>
      <c r="D476" s="56">
        <v>67.489999999999995</v>
      </c>
    </row>
    <row r="477" spans="1:4" s="5" customFormat="1" ht="12" hidden="1" x14ac:dyDescent="0.2">
      <c r="A477" s="54" t="s">
        <v>713</v>
      </c>
      <c r="B477" s="54" t="s">
        <v>4419</v>
      </c>
      <c r="C477" s="55" t="s">
        <v>647</v>
      </c>
      <c r="D477" s="56">
        <v>143.77000000000001</v>
      </c>
    </row>
    <row r="478" spans="1:4" s="5" customFormat="1" ht="12" hidden="1" x14ac:dyDescent="0.2">
      <c r="A478" s="54" t="s">
        <v>714</v>
      </c>
      <c r="B478" s="54" t="s">
        <v>4420</v>
      </c>
      <c r="C478" s="55" t="s">
        <v>354</v>
      </c>
      <c r="D478" s="56">
        <v>2.14</v>
      </c>
    </row>
    <row r="479" spans="1:4" s="5" customFormat="1" ht="12" hidden="1" x14ac:dyDescent="0.2">
      <c r="A479" s="54" t="s">
        <v>715</v>
      </c>
      <c r="B479" s="54" t="s">
        <v>716</v>
      </c>
      <c r="C479" s="55" t="s">
        <v>66</v>
      </c>
      <c r="D479" s="56">
        <v>58.32</v>
      </c>
    </row>
    <row r="480" spans="1:4" s="5" customFormat="1" ht="12" hidden="1" x14ac:dyDescent="0.2">
      <c r="A480" s="54" t="s">
        <v>717</v>
      </c>
      <c r="B480" s="54" t="s">
        <v>4421</v>
      </c>
      <c r="C480" s="55" t="s">
        <v>354</v>
      </c>
      <c r="D480" s="56">
        <v>1.04</v>
      </c>
    </row>
    <row r="481" spans="1:4" s="5" customFormat="1" ht="12" hidden="1" x14ac:dyDescent="0.2">
      <c r="A481" s="54" t="s">
        <v>718</v>
      </c>
      <c r="B481" s="54" t="s">
        <v>4422</v>
      </c>
      <c r="C481" s="55" t="s">
        <v>354</v>
      </c>
      <c r="D481" s="56">
        <v>1.04</v>
      </c>
    </row>
    <row r="482" spans="1:4" s="5" customFormat="1" ht="12" x14ac:dyDescent="0.2">
      <c r="A482" s="54" t="s">
        <v>719</v>
      </c>
      <c r="B482" s="54" t="s">
        <v>4423</v>
      </c>
      <c r="C482" s="55" t="s">
        <v>66</v>
      </c>
      <c r="D482" s="56">
        <v>20.65</v>
      </c>
    </row>
    <row r="483" spans="1:4" s="5" customFormat="1" ht="12" x14ac:dyDescent="0.2">
      <c r="A483" s="54" t="s">
        <v>720</v>
      </c>
      <c r="B483" s="54" t="s">
        <v>721</v>
      </c>
      <c r="C483" s="55" t="s">
        <v>66</v>
      </c>
      <c r="D483" s="56">
        <v>8.56</v>
      </c>
    </row>
    <row r="484" spans="1:4" s="5" customFormat="1" ht="12" hidden="1" x14ac:dyDescent="0.2">
      <c r="A484" s="54" t="s">
        <v>722</v>
      </c>
      <c r="B484" s="54" t="s">
        <v>4424</v>
      </c>
      <c r="C484" s="55" t="s">
        <v>66</v>
      </c>
      <c r="D484" s="56">
        <v>6.85</v>
      </c>
    </row>
    <row r="485" spans="1:4" s="5" customFormat="1" ht="12" hidden="1" x14ac:dyDescent="0.2">
      <c r="A485" s="54" t="s">
        <v>723</v>
      </c>
      <c r="B485" s="54" t="s">
        <v>724</v>
      </c>
      <c r="C485" s="55" t="s">
        <v>66</v>
      </c>
      <c r="D485" s="56">
        <v>8.56</v>
      </c>
    </row>
    <row r="486" spans="1:4" s="5" customFormat="1" ht="12" x14ac:dyDescent="0.2">
      <c r="A486" s="54" t="s">
        <v>725</v>
      </c>
      <c r="B486" s="54" t="s">
        <v>4425</v>
      </c>
      <c r="C486" s="55" t="s">
        <v>66</v>
      </c>
      <c r="D486" s="56">
        <v>7.88</v>
      </c>
    </row>
    <row r="487" spans="1:4" s="5" customFormat="1" ht="12" x14ac:dyDescent="0.2">
      <c r="A487" s="54" t="s">
        <v>726</v>
      </c>
      <c r="B487" s="54" t="s">
        <v>4426</v>
      </c>
      <c r="C487" s="55" t="s">
        <v>66</v>
      </c>
      <c r="D487" s="56">
        <v>7.88</v>
      </c>
    </row>
    <row r="488" spans="1:4" s="5" customFormat="1" ht="12" x14ac:dyDescent="0.2">
      <c r="A488" s="54" t="s">
        <v>727</v>
      </c>
      <c r="B488" s="54" t="s">
        <v>4427</v>
      </c>
      <c r="C488" s="55" t="s">
        <v>66</v>
      </c>
      <c r="D488" s="56">
        <v>8.99</v>
      </c>
    </row>
    <row r="489" spans="1:4" s="5" customFormat="1" ht="12" x14ac:dyDescent="0.2">
      <c r="A489" s="54" t="s">
        <v>728</v>
      </c>
      <c r="B489" s="54" t="s">
        <v>4428</v>
      </c>
      <c r="C489" s="55" t="s">
        <v>66</v>
      </c>
      <c r="D489" s="56">
        <v>10.87</v>
      </c>
    </row>
    <row r="490" spans="1:4" s="5" customFormat="1" ht="12" x14ac:dyDescent="0.2">
      <c r="A490" s="54" t="s">
        <v>729</v>
      </c>
      <c r="B490" s="54" t="s">
        <v>730</v>
      </c>
      <c r="C490" s="55" t="s">
        <v>50</v>
      </c>
      <c r="D490" s="56">
        <v>6.65</v>
      </c>
    </row>
    <row r="491" spans="1:4" s="5" customFormat="1" ht="12" hidden="1" x14ac:dyDescent="0.2">
      <c r="A491" s="54" t="s">
        <v>731</v>
      </c>
      <c r="B491" s="54" t="s">
        <v>4429</v>
      </c>
      <c r="C491" s="55" t="s">
        <v>66</v>
      </c>
      <c r="D491" s="56">
        <v>7.71</v>
      </c>
    </row>
    <row r="492" spans="1:4" s="5" customFormat="1" ht="12" hidden="1" x14ac:dyDescent="0.2">
      <c r="A492" s="54" t="s">
        <v>732</v>
      </c>
      <c r="B492" s="54" t="s">
        <v>4430</v>
      </c>
      <c r="C492" s="55" t="s">
        <v>66</v>
      </c>
      <c r="D492" s="56">
        <v>4.28</v>
      </c>
    </row>
    <row r="493" spans="1:4" s="5" customFormat="1" ht="12" x14ac:dyDescent="0.2">
      <c r="A493" s="54" t="s">
        <v>733</v>
      </c>
      <c r="B493" s="54" t="s">
        <v>4431</v>
      </c>
      <c r="C493" s="55" t="s">
        <v>66</v>
      </c>
      <c r="D493" s="56">
        <v>13.45</v>
      </c>
    </row>
    <row r="494" spans="1:4" s="5" customFormat="1" ht="12" x14ac:dyDescent="0.2">
      <c r="A494" s="54" t="s">
        <v>734</v>
      </c>
      <c r="B494" s="54" t="s">
        <v>4432</v>
      </c>
      <c r="C494" s="55" t="s">
        <v>66</v>
      </c>
      <c r="D494" s="56">
        <v>7.71</v>
      </c>
    </row>
    <row r="495" spans="1:4" s="5" customFormat="1" ht="12" hidden="1" x14ac:dyDescent="0.2">
      <c r="A495" s="54" t="s">
        <v>735</v>
      </c>
      <c r="B495" s="54" t="s">
        <v>4433</v>
      </c>
      <c r="C495" s="55" t="s">
        <v>66</v>
      </c>
      <c r="D495" s="56">
        <v>7.28</v>
      </c>
    </row>
    <row r="496" spans="1:4" s="5" customFormat="1" ht="12" hidden="1" x14ac:dyDescent="0.2">
      <c r="A496" s="54" t="s">
        <v>736</v>
      </c>
      <c r="B496" s="54" t="s">
        <v>4434</v>
      </c>
      <c r="C496" s="55" t="s">
        <v>66</v>
      </c>
      <c r="D496" s="56">
        <v>7.71</v>
      </c>
    </row>
    <row r="497" spans="1:4" s="5" customFormat="1" ht="12" hidden="1" x14ac:dyDescent="0.2">
      <c r="A497" s="54" t="s">
        <v>737</v>
      </c>
      <c r="B497" s="54" t="s">
        <v>738</v>
      </c>
      <c r="C497" s="55" t="s">
        <v>66</v>
      </c>
      <c r="D497" s="56">
        <v>17.95</v>
      </c>
    </row>
    <row r="498" spans="1:4" s="5" customFormat="1" ht="12" hidden="1" x14ac:dyDescent="0.2">
      <c r="A498" s="54" t="s">
        <v>739</v>
      </c>
      <c r="B498" s="54" t="s">
        <v>740</v>
      </c>
      <c r="C498" s="55" t="s">
        <v>50</v>
      </c>
      <c r="D498" s="56">
        <v>18.77</v>
      </c>
    </row>
    <row r="499" spans="1:4" s="5" customFormat="1" ht="12" x14ac:dyDescent="0.2">
      <c r="A499" s="54" t="s">
        <v>741</v>
      </c>
      <c r="B499" s="54" t="s">
        <v>4435</v>
      </c>
      <c r="C499" s="55" t="s">
        <v>50</v>
      </c>
      <c r="D499" s="56">
        <v>30.03</v>
      </c>
    </row>
    <row r="500" spans="1:4" s="5" customFormat="1" ht="12" hidden="1" x14ac:dyDescent="0.2">
      <c r="A500" s="54" t="s">
        <v>742</v>
      </c>
      <c r="B500" s="54" t="s">
        <v>743</v>
      </c>
      <c r="C500" s="55" t="s">
        <v>50</v>
      </c>
      <c r="D500" s="56">
        <v>7.51</v>
      </c>
    </row>
    <row r="501" spans="1:4" s="5" customFormat="1" ht="12" hidden="1" x14ac:dyDescent="0.2">
      <c r="A501" s="54" t="s">
        <v>744</v>
      </c>
      <c r="B501" s="54" t="s">
        <v>745</v>
      </c>
      <c r="C501" s="55" t="s">
        <v>50</v>
      </c>
      <c r="D501" s="56">
        <v>4.6900000000000004</v>
      </c>
    </row>
    <row r="502" spans="1:4" s="5" customFormat="1" ht="12" x14ac:dyDescent="0.2">
      <c r="A502" s="54" t="s">
        <v>746</v>
      </c>
      <c r="B502" s="54" t="s">
        <v>4436</v>
      </c>
      <c r="C502" s="55" t="s">
        <v>50</v>
      </c>
      <c r="D502" s="56">
        <v>7.25</v>
      </c>
    </row>
    <row r="503" spans="1:4" s="5" customFormat="1" ht="12" hidden="1" x14ac:dyDescent="0.2">
      <c r="A503" s="54" t="s">
        <v>747</v>
      </c>
      <c r="B503" s="54" t="s">
        <v>4437</v>
      </c>
      <c r="C503" s="55" t="s">
        <v>50</v>
      </c>
      <c r="D503" s="56">
        <v>7.61</v>
      </c>
    </row>
    <row r="504" spans="1:4" s="5" customFormat="1" ht="12" hidden="1" x14ac:dyDescent="0.2">
      <c r="A504" s="54" t="s">
        <v>748</v>
      </c>
      <c r="B504" s="54" t="s">
        <v>4438</v>
      </c>
      <c r="C504" s="55" t="s">
        <v>354</v>
      </c>
      <c r="D504" s="56">
        <v>4.28</v>
      </c>
    </row>
    <row r="505" spans="1:4" s="5" customFormat="1" ht="12" x14ac:dyDescent="0.2">
      <c r="A505" s="54" t="s">
        <v>5986</v>
      </c>
      <c r="B505" s="54" t="s">
        <v>5987</v>
      </c>
      <c r="C505" s="55" t="s">
        <v>354</v>
      </c>
      <c r="D505" s="56">
        <v>10.71</v>
      </c>
    </row>
    <row r="506" spans="1:4" s="5" customFormat="1" ht="12" hidden="1" x14ac:dyDescent="0.2">
      <c r="A506" s="54" t="s">
        <v>5985</v>
      </c>
      <c r="B506" s="54" t="s">
        <v>5988</v>
      </c>
      <c r="C506" s="55" t="s">
        <v>50</v>
      </c>
      <c r="D506" s="56">
        <v>46.93</v>
      </c>
    </row>
    <row r="507" spans="1:4" s="5" customFormat="1" ht="12" hidden="1" x14ac:dyDescent="0.2">
      <c r="A507" s="54" t="s">
        <v>5984</v>
      </c>
      <c r="B507" s="54" t="s">
        <v>5989</v>
      </c>
      <c r="C507" s="55" t="s">
        <v>50</v>
      </c>
      <c r="D507" s="56">
        <v>37.54</v>
      </c>
    </row>
    <row r="508" spans="1:4" s="5" customFormat="1" ht="12" hidden="1" x14ac:dyDescent="0.2">
      <c r="A508" s="54" t="s">
        <v>749</v>
      </c>
      <c r="B508" s="54" t="s">
        <v>750</v>
      </c>
      <c r="C508" s="55" t="s">
        <v>66</v>
      </c>
      <c r="D508" s="56">
        <v>5.99</v>
      </c>
    </row>
    <row r="509" spans="1:4" s="5" customFormat="1" ht="12" hidden="1" x14ac:dyDescent="0.2">
      <c r="A509" s="54" t="s">
        <v>751</v>
      </c>
      <c r="B509" s="54" t="s">
        <v>750</v>
      </c>
      <c r="C509" s="55" t="s">
        <v>66</v>
      </c>
      <c r="D509" s="56">
        <v>5.99</v>
      </c>
    </row>
    <row r="510" spans="1:4" s="5" customFormat="1" ht="12" x14ac:dyDescent="0.2">
      <c r="A510" s="54" t="s">
        <v>752</v>
      </c>
      <c r="B510" s="54" t="s">
        <v>753</v>
      </c>
      <c r="C510" s="55" t="s">
        <v>354</v>
      </c>
      <c r="D510" s="56">
        <v>2.97</v>
      </c>
    </row>
    <row r="511" spans="1:4" s="5" customFormat="1" ht="12" x14ac:dyDescent="0.2">
      <c r="A511" s="54" t="s">
        <v>754</v>
      </c>
      <c r="B511" s="54" t="s">
        <v>4439</v>
      </c>
      <c r="C511" s="55" t="s">
        <v>66</v>
      </c>
      <c r="D511" s="56">
        <v>6.85</v>
      </c>
    </row>
    <row r="512" spans="1:4" s="5" customFormat="1" ht="12" hidden="1" x14ac:dyDescent="0.2">
      <c r="A512" s="54" t="s">
        <v>755</v>
      </c>
      <c r="B512" s="54" t="s">
        <v>4440</v>
      </c>
      <c r="C512" s="55" t="s">
        <v>66</v>
      </c>
      <c r="D512" s="56">
        <v>6.09</v>
      </c>
    </row>
    <row r="513" spans="1:4" s="5" customFormat="1" ht="12" x14ac:dyDescent="0.2">
      <c r="A513" s="54" t="s">
        <v>756</v>
      </c>
      <c r="B513" s="54" t="s">
        <v>4441</v>
      </c>
      <c r="C513" s="55" t="s">
        <v>66</v>
      </c>
      <c r="D513" s="56">
        <v>10.28</v>
      </c>
    </row>
    <row r="514" spans="1:4" s="5" customFormat="1" ht="12" hidden="1" x14ac:dyDescent="0.2">
      <c r="A514" s="54" t="s">
        <v>757</v>
      </c>
      <c r="B514" s="54" t="s">
        <v>758</v>
      </c>
      <c r="C514" s="55" t="s">
        <v>66</v>
      </c>
      <c r="D514" s="56">
        <v>3.43</v>
      </c>
    </row>
    <row r="515" spans="1:4" s="5" customFormat="1" ht="12" hidden="1" x14ac:dyDescent="0.2">
      <c r="A515" s="54" t="s">
        <v>759</v>
      </c>
      <c r="B515" s="54" t="s">
        <v>760</v>
      </c>
      <c r="C515" s="55" t="s">
        <v>66</v>
      </c>
      <c r="D515" s="56">
        <v>9.0500000000000007</v>
      </c>
    </row>
    <row r="516" spans="1:4" s="5" customFormat="1" ht="12" x14ac:dyDescent="0.2">
      <c r="A516" s="54" t="s">
        <v>761</v>
      </c>
      <c r="B516" s="54" t="s">
        <v>762</v>
      </c>
      <c r="C516" s="55" t="s">
        <v>66</v>
      </c>
      <c r="D516" s="56">
        <v>8.56</v>
      </c>
    </row>
    <row r="517" spans="1:4" s="5" customFormat="1" ht="12" hidden="1" x14ac:dyDescent="0.2">
      <c r="A517" s="54" t="s">
        <v>763</v>
      </c>
      <c r="B517" s="54" t="s">
        <v>764</v>
      </c>
      <c r="C517" s="55" t="s">
        <v>66</v>
      </c>
      <c r="D517" s="56">
        <v>7.71</v>
      </c>
    </row>
    <row r="518" spans="1:4" s="5" customFormat="1" ht="12" hidden="1" x14ac:dyDescent="0.2">
      <c r="A518" s="54" t="s">
        <v>765</v>
      </c>
      <c r="B518" s="54" t="s">
        <v>4442</v>
      </c>
      <c r="C518" s="55" t="s">
        <v>66</v>
      </c>
      <c r="D518" s="56">
        <v>6.05</v>
      </c>
    </row>
    <row r="519" spans="1:4" s="5" customFormat="1" ht="12" hidden="1" x14ac:dyDescent="0.2">
      <c r="A519" s="54" t="s">
        <v>766</v>
      </c>
      <c r="B519" s="54" t="s">
        <v>4443</v>
      </c>
      <c r="C519" s="55" t="s">
        <v>66</v>
      </c>
      <c r="D519" s="56">
        <v>11.99</v>
      </c>
    </row>
    <row r="520" spans="1:4" s="5" customFormat="1" ht="12" hidden="1" x14ac:dyDescent="0.2">
      <c r="A520" s="54" t="s">
        <v>767</v>
      </c>
      <c r="B520" s="54" t="s">
        <v>768</v>
      </c>
      <c r="C520" s="55" t="s">
        <v>66</v>
      </c>
      <c r="D520" s="56">
        <v>7.71</v>
      </c>
    </row>
    <row r="521" spans="1:4" s="5" customFormat="1" ht="12" hidden="1" x14ac:dyDescent="0.2">
      <c r="A521" s="54" t="s">
        <v>769</v>
      </c>
      <c r="B521" s="54" t="s">
        <v>4444</v>
      </c>
      <c r="C521" s="55" t="s">
        <v>66</v>
      </c>
      <c r="D521" s="56">
        <v>8.7200000000000006</v>
      </c>
    </row>
    <row r="522" spans="1:4" s="5" customFormat="1" ht="12" hidden="1" x14ac:dyDescent="0.2">
      <c r="A522" s="54" t="s">
        <v>770</v>
      </c>
      <c r="B522" s="54" t="s">
        <v>4445</v>
      </c>
      <c r="C522" s="55" t="s">
        <v>66</v>
      </c>
      <c r="D522" s="56">
        <v>5.99</v>
      </c>
    </row>
    <row r="523" spans="1:4" s="5" customFormat="1" ht="12" x14ac:dyDescent="0.2">
      <c r="A523" s="54" t="s">
        <v>771</v>
      </c>
      <c r="B523" s="54" t="s">
        <v>4446</v>
      </c>
      <c r="C523" s="55" t="s">
        <v>66</v>
      </c>
      <c r="D523" s="56">
        <v>5.99</v>
      </c>
    </row>
    <row r="524" spans="1:4" s="5" customFormat="1" ht="12" hidden="1" x14ac:dyDescent="0.2">
      <c r="A524" s="54" t="s">
        <v>772</v>
      </c>
      <c r="B524" s="54" t="s">
        <v>4447</v>
      </c>
      <c r="C524" s="55" t="s">
        <v>66</v>
      </c>
      <c r="D524" s="56">
        <v>6.03</v>
      </c>
    </row>
    <row r="525" spans="1:4" s="5" customFormat="1" ht="12" hidden="1" x14ac:dyDescent="0.2">
      <c r="A525" s="54" t="s">
        <v>773</v>
      </c>
      <c r="B525" s="54" t="s">
        <v>4448</v>
      </c>
      <c r="C525" s="55" t="s">
        <v>66</v>
      </c>
      <c r="D525" s="56">
        <v>5.14</v>
      </c>
    </row>
    <row r="526" spans="1:4" s="5" customFormat="1" ht="12" hidden="1" x14ac:dyDescent="0.2">
      <c r="A526" s="54" t="s">
        <v>774</v>
      </c>
      <c r="B526" s="54" t="s">
        <v>4449</v>
      </c>
      <c r="C526" s="55" t="s">
        <v>66</v>
      </c>
      <c r="D526" s="56">
        <v>3.43</v>
      </c>
    </row>
    <row r="527" spans="1:4" s="5" customFormat="1" ht="12" hidden="1" x14ac:dyDescent="0.2">
      <c r="A527" s="54" t="s">
        <v>775</v>
      </c>
      <c r="B527" s="54" t="s">
        <v>776</v>
      </c>
      <c r="C527" s="55" t="s">
        <v>50</v>
      </c>
      <c r="D527" s="56">
        <v>6.4</v>
      </c>
    </row>
    <row r="528" spans="1:4" s="5" customFormat="1" ht="12" hidden="1" x14ac:dyDescent="0.2">
      <c r="A528" s="54" t="s">
        <v>777</v>
      </c>
      <c r="B528" s="54" t="s">
        <v>778</v>
      </c>
      <c r="C528" s="55" t="s">
        <v>591</v>
      </c>
      <c r="D528" s="56">
        <v>1.31</v>
      </c>
    </row>
    <row r="529" spans="1:4" s="5" customFormat="1" ht="12" hidden="1" x14ac:dyDescent="0.2">
      <c r="A529" s="54" t="s">
        <v>779</v>
      </c>
      <c r="B529" s="54" t="s">
        <v>780</v>
      </c>
      <c r="C529" s="55" t="s">
        <v>66</v>
      </c>
      <c r="D529" s="56">
        <v>7.28</v>
      </c>
    </row>
    <row r="530" spans="1:4" s="5" customFormat="1" ht="12" hidden="1" x14ac:dyDescent="0.2">
      <c r="A530" s="54" t="s">
        <v>781</v>
      </c>
      <c r="B530" s="54" t="s">
        <v>782</v>
      </c>
      <c r="C530" s="55" t="s">
        <v>66</v>
      </c>
      <c r="D530" s="56">
        <v>10.96</v>
      </c>
    </row>
    <row r="531" spans="1:4" s="5" customFormat="1" ht="12" x14ac:dyDescent="0.2">
      <c r="A531" s="54" t="s">
        <v>783</v>
      </c>
      <c r="B531" s="54" t="s">
        <v>784</v>
      </c>
      <c r="C531" s="55" t="s">
        <v>354</v>
      </c>
      <c r="D531" s="56">
        <v>3.43</v>
      </c>
    </row>
    <row r="532" spans="1:4" s="5" customFormat="1" ht="12" x14ac:dyDescent="0.2">
      <c r="A532" s="54" t="s">
        <v>785</v>
      </c>
      <c r="B532" s="54" t="s">
        <v>4450</v>
      </c>
      <c r="C532" s="55" t="s">
        <v>354</v>
      </c>
      <c r="D532" s="56">
        <v>6.57</v>
      </c>
    </row>
    <row r="533" spans="1:4" s="5" customFormat="1" ht="12" hidden="1" x14ac:dyDescent="0.2">
      <c r="A533" s="54" t="s">
        <v>786</v>
      </c>
      <c r="B533" s="54" t="s">
        <v>787</v>
      </c>
      <c r="C533" s="55" t="s">
        <v>66</v>
      </c>
      <c r="D533" s="56">
        <v>5.99</v>
      </c>
    </row>
    <row r="534" spans="1:4" s="5" customFormat="1" ht="12" hidden="1" x14ac:dyDescent="0.2">
      <c r="A534" s="54" t="s">
        <v>788</v>
      </c>
      <c r="B534" s="54" t="s">
        <v>4451</v>
      </c>
      <c r="C534" s="55" t="s">
        <v>66</v>
      </c>
      <c r="D534" s="56">
        <v>6.85</v>
      </c>
    </row>
    <row r="535" spans="1:4" s="5" customFormat="1" ht="12" x14ac:dyDescent="0.2">
      <c r="A535" s="54" t="s">
        <v>789</v>
      </c>
      <c r="B535" s="54" t="s">
        <v>4452</v>
      </c>
      <c r="C535" s="55" t="s">
        <v>66</v>
      </c>
      <c r="D535" s="56">
        <v>10.28</v>
      </c>
    </row>
    <row r="536" spans="1:4" s="5" customFormat="1" ht="12" hidden="1" x14ac:dyDescent="0.2">
      <c r="A536" s="54" t="s">
        <v>790</v>
      </c>
      <c r="B536" s="54" t="s">
        <v>791</v>
      </c>
      <c r="C536" s="55" t="s">
        <v>66</v>
      </c>
      <c r="D536" s="56">
        <v>5.14</v>
      </c>
    </row>
    <row r="537" spans="1:4" s="5" customFormat="1" ht="12" x14ac:dyDescent="0.2">
      <c r="A537" s="54" t="s">
        <v>792</v>
      </c>
      <c r="B537" s="54" t="s">
        <v>4453</v>
      </c>
      <c r="C537" s="55" t="s">
        <v>354</v>
      </c>
      <c r="D537" s="56">
        <v>1.03</v>
      </c>
    </row>
    <row r="538" spans="1:4" s="5" customFormat="1" ht="12" hidden="1" x14ac:dyDescent="0.2">
      <c r="A538" s="54" t="s">
        <v>793</v>
      </c>
      <c r="B538" s="54" t="s">
        <v>4454</v>
      </c>
      <c r="C538" s="55" t="s">
        <v>354</v>
      </c>
      <c r="D538" s="56">
        <v>2.4</v>
      </c>
    </row>
    <row r="539" spans="1:4" s="5" customFormat="1" ht="12" hidden="1" x14ac:dyDescent="0.2">
      <c r="A539" s="54" t="s">
        <v>5990</v>
      </c>
      <c r="B539" s="54" t="s">
        <v>5995</v>
      </c>
      <c r="C539" s="55" t="s">
        <v>66</v>
      </c>
      <c r="D539" s="56">
        <v>6.85</v>
      </c>
    </row>
    <row r="540" spans="1:4" s="5" customFormat="1" ht="12" x14ac:dyDescent="0.2">
      <c r="A540" s="54" t="s">
        <v>5991</v>
      </c>
      <c r="B540" s="54" t="s">
        <v>5994</v>
      </c>
      <c r="C540" s="55" t="s">
        <v>354</v>
      </c>
      <c r="D540" s="56">
        <v>3.19</v>
      </c>
    </row>
    <row r="541" spans="1:4" s="5" customFormat="1" ht="12" hidden="1" x14ac:dyDescent="0.2">
      <c r="A541" s="54" t="s">
        <v>5992</v>
      </c>
      <c r="B541" s="54" t="s">
        <v>5993</v>
      </c>
      <c r="C541" s="55" t="s">
        <v>66</v>
      </c>
      <c r="D541" s="56">
        <v>2.79</v>
      </c>
    </row>
    <row r="542" spans="1:4" s="5" customFormat="1" ht="12" hidden="1" x14ac:dyDescent="0.2">
      <c r="A542" s="54" t="s">
        <v>794</v>
      </c>
      <c r="B542" s="54" t="s">
        <v>4455</v>
      </c>
      <c r="C542" s="55" t="s">
        <v>66</v>
      </c>
      <c r="D542" s="56">
        <v>5.14</v>
      </c>
    </row>
    <row r="543" spans="1:4" s="5" customFormat="1" ht="12" hidden="1" x14ac:dyDescent="0.2">
      <c r="A543" s="54" t="s">
        <v>795</v>
      </c>
      <c r="B543" s="54" t="s">
        <v>4456</v>
      </c>
      <c r="C543" s="55" t="s">
        <v>66</v>
      </c>
      <c r="D543" s="56">
        <v>4.71</v>
      </c>
    </row>
    <row r="544" spans="1:4" s="5" customFormat="1" ht="12" x14ac:dyDescent="0.2">
      <c r="A544" s="54" t="s">
        <v>796</v>
      </c>
      <c r="B544" s="54" t="s">
        <v>4457</v>
      </c>
      <c r="C544" s="55" t="s">
        <v>66</v>
      </c>
      <c r="D544" s="56">
        <v>5.57</v>
      </c>
    </row>
    <row r="545" spans="1:4" s="5" customFormat="1" ht="12" x14ac:dyDescent="0.2">
      <c r="A545" s="54" t="s">
        <v>797</v>
      </c>
      <c r="B545" s="54" t="s">
        <v>4458</v>
      </c>
      <c r="C545" s="55" t="s">
        <v>66</v>
      </c>
      <c r="D545" s="56">
        <v>5.14</v>
      </c>
    </row>
    <row r="546" spans="1:4" s="5" customFormat="1" ht="12" x14ac:dyDescent="0.2">
      <c r="A546" s="54" t="s">
        <v>798</v>
      </c>
      <c r="B546" s="54" t="s">
        <v>4459</v>
      </c>
      <c r="C546" s="55" t="s">
        <v>66</v>
      </c>
      <c r="D546" s="56">
        <v>8.56</v>
      </c>
    </row>
    <row r="547" spans="1:4" s="5" customFormat="1" ht="12" x14ac:dyDescent="0.2">
      <c r="A547" s="54" t="s">
        <v>799</v>
      </c>
      <c r="B547" s="5" t="s">
        <v>4460</v>
      </c>
      <c r="C547" s="55" t="s">
        <v>354</v>
      </c>
      <c r="D547" s="56">
        <v>6.57</v>
      </c>
    </row>
    <row r="548" spans="1:4" s="6" customFormat="1" ht="12" x14ac:dyDescent="0.2">
      <c r="A548" s="54" t="s">
        <v>800</v>
      </c>
      <c r="B548" s="54" t="s">
        <v>801</v>
      </c>
      <c r="C548" s="55" t="s">
        <v>66</v>
      </c>
      <c r="D548" s="56">
        <v>1.1100000000000001</v>
      </c>
    </row>
    <row r="549" spans="1:4" s="5" customFormat="1" ht="12" x14ac:dyDescent="0.2">
      <c r="A549" s="57" t="s">
        <v>802</v>
      </c>
      <c r="B549" s="57" t="s">
        <v>803</v>
      </c>
      <c r="C549" s="58"/>
      <c r="D549" s="59"/>
    </row>
    <row r="550" spans="1:4" s="5" customFormat="1" ht="12" x14ac:dyDescent="0.2">
      <c r="A550" s="54" t="s">
        <v>804</v>
      </c>
      <c r="B550" s="54" t="s">
        <v>4461</v>
      </c>
      <c r="C550" s="55" t="s">
        <v>66</v>
      </c>
      <c r="D550" s="56">
        <v>397.22</v>
      </c>
    </row>
    <row r="551" spans="1:4" s="5" customFormat="1" ht="12" x14ac:dyDescent="0.2">
      <c r="A551" s="54" t="s">
        <v>805</v>
      </c>
      <c r="B551" s="54" t="s">
        <v>4462</v>
      </c>
      <c r="C551" s="55" t="s">
        <v>66</v>
      </c>
      <c r="D551" s="56">
        <v>205.88</v>
      </c>
    </row>
    <row r="552" spans="1:4" s="5" customFormat="1" ht="12" x14ac:dyDescent="0.2">
      <c r="A552" s="54" t="s">
        <v>806</v>
      </c>
      <c r="B552" s="54" t="s">
        <v>4463</v>
      </c>
      <c r="C552" s="55" t="s">
        <v>66</v>
      </c>
      <c r="D552" s="56">
        <v>455.58</v>
      </c>
    </row>
    <row r="553" spans="1:4" s="5" customFormat="1" ht="12" x14ac:dyDescent="0.2">
      <c r="A553" s="54" t="s">
        <v>807</v>
      </c>
      <c r="B553" s="54" t="s">
        <v>4464</v>
      </c>
      <c r="C553" s="55" t="s">
        <v>66</v>
      </c>
      <c r="D553" s="56">
        <v>303.74</v>
      </c>
    </row>
    <row r="554" spans="1:4" s="6" customFormat="1" ht="12" hidden="1" x14ac:dyDescent="0.2">
      <c r="A554" s="54" t="s">
        <v>808</v>
      </c>
      <c r="B554" s="54" t="s">
        <v>809</v>
      </c>
      <c r="C554" s="55" t="s">
        <v>66</v>
      </c>
      <c r="D554" s="56">
        <v>171.55</v>
      </c>
    </row>
    <row r="555" spans="1:4" s="5" customFormat="1" ht="12" hidden="1" x14ac:dyDescent="0.2">
      <c r="A555" s="57" t="s">
        <v>810</v>
      </c>
      <c r="B555" s="57" t="s">
        <v>811</v>
      </c>
      <c r="C555" s="58"/>
      <c r="D555" s="59"/>
    </row>
    <row r="556" spans="1:4" s="5" customFormat="1" ht="12" hidden="1" x14ac:dyDescent="0.2">
      <c r="A556" s="54" t="s">
        <v>812</v>
      </c>
      <c r="B556" s="54" t="s">
        <v>4465</v>
      </c>
      <c r="C556" s="55" t="s">
        <v>66</v>
      </c>
      <c r="D556" s="56">
        <v>69.900000000000006</v>
      </c>
    </row>
    <row r="557" spans="1:4" s="5" customFormat="1" ht="12" hidden="1" x14ac:dyDescent="0.2">
      <c r="A557" s="54" t="s">
        <v>813</v>
      </c>
      <c r="B557" s="54" t="s">
        <v>4466</v>
      </c>
      <c r="C557" s="55" t="s">
        <v>66</v>
      </c>
      <c r="D557" s="56">
        <v>81.209999999999994</v>
      </c>
    </row>
    <row r="558" spans="1:4" s="6" customFormat="1" ht="12" x14ac:dyDescent="0.2">
      <c r="A558" s="54" t="s">
        <v>814</v>
      </c>
      <c r="B558" s="54" t="s">
        <v>815</v>
      </c>
      <c r="C558" s="55" t="s">
        <v>591</v>
      </c>
      <c r="D558" s="56">
        <v>82.45</v>
      </c>
    </row>
    <row r="559" spans="1:4" s="5" customFormat="1" ht="12" hidden="1" x14ac:dyDescent="0.2">
      <c r="A559" s="57" t="s">
        <v>816</v>
      </c>
      <c r="B559" s="57" t="s">
        <v>817</v>
      </c>
      <c r="C559" s="58"/>
      <c r="D559" s="59"/>
    </row>
    <row r="560" spans="1:4" s="5" customFormat="1" ht="12" x14ac:dyDescent="0.2">
      <c r="A560" s="54" t="s">
        <v>818</v>
      </c>
      <c r="B560" s="54" t="s">
        <v>819</v>
      </c>
      <c r="C560" s="55" t="s">
        <v>50</v>
      </c>
      <c r="D560" s="56">
        <v>558.44000000000005</v>
      </c>
    </row>
    <row r="561" spans="1:4" s="5" customFormat="1" ht="12" x14ac:dyDescent="0.2">
      <c r="A561" s="54" t="s">
        <v>820</v>
      </c>
      <c r="B561" s="54" t="s">
        <v>821</v>
      </c>
      <c r="C561" s="55" t="s">
        <v>50</v>
      </c>
      <c r="D561" s="56">
        <v>622.27</v>
      </c>
    </row>
    <row r="562" spans="1:4" s="5" customFormat="1" ht="12" x14ac:dyDescent="0.2">
      <c r="A562" s="54" t="s">
        <v>822</v>
      </c>
      <c r="B562" s="54" t="s">
        <v>823</v>
      </c>
      <c r="C562" s="55" t="s">
        <v>50</v>
      </c>
      <c r="D562" s="56">
        <v>686.45</v>
      </c>
    </row>
    <row r="563" spans="1:4" s="5" customFormat="1" ht="12" x14ac:dyDescent="0.2">
      <c r="A563" s="54" t="s">
        <v>824</v>
      </c>
      <c r="B563" s="54" t="s">
        <v>825</v>
      </c>
      <c r="C563" s="55" t="s">
        <v>50</v>
      </c>
      <c r="D563" s="56">
        <v>752.49</v>
      </c>
    </row>
    <row r="564" spans="1:4" s="5" customFormat="1" ht="12" x14ac:dyDescent="0.2">
      <c r="A564" s="54" t="s">
        <v>826</v>
      </c>
      <c r="B564" s="54" t="s">
        <v>827</v>
      </c>
      <c r="C564" s="55" t="s">
        <v>50</v>
      </c>
      <c r="D564" s="56">
        <v>824.14</v>
      </c>
    </row>
    <row r="565" spans="1:4" s="5" customFormat="1" ht="12" x14ac:dyDescent="0.2">
      <c r="A565" s="54" t="s">
        <v>828</v>
      </c>
      <c r="B565" s="54" t="s">
        <v>829</v>
      </c>
      <c r="C565" s="55" t="s">
        <v>50</v>
      </c>
      <c r="D565" s="56">
        <v>901.55</v>
      </c>
    </row>
    <row r="566" spans="1:4" s="5" customFormat="1" ht="12" x14ac:dyDescent="0.2">
      <c r="A566" s="54" t="s">
        <v>830</v>
      </c>
      <c r="B566" s="54" t="s">
        <v>831</v>
      </c>
      <c r="C566" s="55" t="s">
        <v>50</v>
      </c>
      <c r="D566" s="9">
        <v>1209.83</v>
      </c>
    </row>
    <row r="567" spans="1:4" s="5" customFormat="1" ht="12" x14ac:dyDescent="0.2">
      <c r="A567" s="54" t="s">
        <v>832</v>
      </c>
      <c r="B567" s="54" t="s">
        <v>833</v>
      </c>
      <c r="C567" s="55" t="s">
        <v>50</v>
      </c>
      <c r="D567" s="9">
        <v>1295.04</v>
      </c>
    </row>
    <row r="568" spans="1:4" s="5" customFormat="1" ht="12" x14ac:dyDescent="0.2">
      <c r="A568" s="54" t="s">
        <v>834</v>
      </c>
      <c r="B568" s="54" t="s">
        <v>835</v>
      </c>
      <c r="C568" s="55" t="s">
        <v>50</v>
      </c>
      <c r="D568" s="9">
        <v>1579.7</v>
      </c>
    </row>
    <row r="569" spans="1:4" s="5" customFormat="1" ht="12" x14ac:dyDescent="0.2">
      <c r="A569" s="54" t="s">
        <v>836</v>
      </c>
      <c r="B569" s="54" t="s">
        <v>837</v>
      </c>
      <c r="C569" s="55" t="s">
        <v>50</v>
      </c>
      <c r="D569" s="9">
        <v>1774.76</v>
      </c>
    </row>
    <row r="570" spans="1:4" s="5" customFormat="1" ht="12" x14ac:dyDescent="0.2">
      <c r="A570" s="54" t="s">
        <v>838</v>
      </c>
      <c r="B570" s="54" t="s">
        <v>4467</v>
      </c>
      <c r="C570" s="55" t="s">
        <v>50</v>
      </c>
      <c r="D570" s="9">
        <v>1150.5899999999999</v>
      </c>
    </row>
    <row r="571" spans="1:4" s="5" customFormat="1" ht="12" x14ac:dyDescent="0.2">
      <c r="A571" s="54" t="s">
        <v>839</v>
      </c>
      <c r="B571" s="54" t="s">
        <v>4468</v>
      </c>
      <c r="C571" s="55" t="s">
        <v>50</v>
      </c>
      <c r="D571" s="56">
        <v>642.54</v>
      </c>
    </row>
    <row r="572" spans="1:4" s="5" customFormat="1" ht="12" hidden="1" x14ac:dyDescent="0.2">
      <c r="A572" s="54" t="s">
        <v>840</v>
      </c>
      <c r="B572" s="54" t="s">
        <v>4469</v>
      </c>
      <c r="C572" s="55" t="s">
        <v>354</v>
      </c>
      <c r="D572" s="56">
        <v>24.28</v>
      </c>
    </row>
    <row r="573" spans="1:4" s="5" customFormat="1" ht="12" hidden="1" x14ac:dyDescent="0.2">
      <c r="A573" s="54" t="s">
        <v>5996</v>
      </c>
      <c r="B573" s="54" t="s">
        <v>6001</v>
      </c>
      <c r="C573" s="55" t="s">
        <v>354</v>
      </c>
      <c r="D573" s="56">
        <v>34.57</v>
      </c>
    </row>
    <row r="574" spans="1:4" s="5" customFormat="1" ht="12" hidden="1" x14ac:dyDescent="0.2">
      <c r="A574" s="54" t="s">
        <v>5997</v>
      </c>
      <c r="B574" s="54" t="s">
        <v>6000</v>
      </c>
      <c r="C574" s="55" t="s">
        <v>354</v>
      </c>
      <c r="D574" s="56">
        <v>43.28</v>
      </c>
    </row>
    <row r="575" spans="1:4" s="5" customFormat="1" ht="12" hidden="1" x14ac:dyDescent="0.2">
      <c r="A575" s="54" t="s">
        <v>5998</v>
      </c>
      <c r="B575" s="54" t="s">
        <v>5999</v>
      </c>
      <c r="C575" s="55" t="s">
        <v>354</v>
      </c>
      <c r="D575" s="56">
        <v>56.09</v>
      </c>
    </row>
    <row r="576" spans="1:4" s="5" customFormat="1" ht="12" hidden="1" x14ac:dyDescent="0.2">
      <c r="A576" s="54" t="s">
        <v>841</v>
      </c>
      <c r="B576" s="54" t="s">
        <v>4470</v>
      </c>
      <c r="C576" s="55" t="s">
        <v>354</v>
      </c>
      <c r="D576" s="56">
        <v>178.23</v>
      </c>
    </row>
    <row r="577" spans="1:4" s="5" customFormat="1" ht="12" hidden="1" x14ac:dyDescent="0.2">
      <c r="A577" s="54" t="s">
        <v>842</v>
      </c>
      <c r="B577" s="54" t="s">
        <v>4471</v>
      </c>
      <c r="C577" s="55" t="s">
        <v>354</v>
      </c>
      <c r="D577" s="56">
        <v>80.98</v>
      </c>
    </row>
    <row r="578" spans="1:4" s="5" customFormat="1" ht="12" hidden="1" x14ac:dyDescent="0.2">
      <c r="A578" s="54" t="s">
        <v>843</v>
      </c>
      <c r="B578" s="54" t="s">
        <v>4472</v>
      </c>
      <c r="C578" s="55" t="s">
        <v>354</v>
      </c>
      <c r="D578" s="56">
        <v>55.89</v>
      </c>
    </row>
    <row r="579" spans="1:4" s="5" customFormat="1" ht="12" x14ac:dyDescent="0.2">
      <c r="A579" s="54" t="s">
        <v>844</v>
      </c>
      <c r="B579" s="54" t="s">
        <v>845</v>
      </c>
      <c r="C579" s="55" t="s">
        <v>354</v>
      </c>
      <c r="D579" s="56">
        <v>89.03</v>
      </c>
    </row>
    <row r="580" spans="1:4" s="5" customFormat="1" ht="12" x14ac:dyDescent="0.2">
      <c r="A580" s="54" t="s">
        <v>846</v>
      </c>
      <c r="B580" s="54" t="s">
        <v>847</v>
      </c>
      <c r="C580" s="55" t="s">
        <v>354</v>
      </c>
      <c r="D580" s="56">
        <v>134.97</v>
      </c>
    </row>
    <row r="581" spans="1:4" s="5" customFormat="1" ht="12" x14ac:dyDescent="0.2">
      <c r="A581" s="54" t="s">
        <v>848</v>
      </c>
      <c r="B581" s="54" t="s">
        <v>849</v>
      </c>
      <c r="C581" s="55" t="s">
        <v>354</v>
      </c>
      <c r="D581" s="56">
        <v>112.86</v>
      </c>
    </row>
    <row r="582" spans="1:4" s="5" customFormat="1" ht="12" hidden="1" x14ac:dyDescent="0.2">
      <c r="A582" s="54" t="s">
        <v>850</v>
      </c>
      <c r="B582" s="54" t="s">
        <v>851</v>
      </c>
      <c r="C582" s="55" t="s">
        <v>354</v>
      </c>
      <c r="D582" s="56">
        <v>13.74</v>
      </c>
    </row>
    <row r="583" spans="1:4" s="5" customFormat="1" ht="12" x14ac:dyDescent="0.2">
      <c r="A583" s="54" t="s">
        <v>852</v>
      </c>
      <c r="B583" s="54" t="s">
        <v>4473</v>
      </c>
      <c r="C583" s="55" t="s">
        <v>354</v>
      </c>
      <c r="D583" s="56">
        <v>76.099999999999994</v>
      </c>
    </row>
    <row r="584" spans="1:4" s="5" customFormat="1" ht="12" x14ac:dyDescent="0.2">
      <c r="A584" s="54" t="s">
        <v>853</v>
      </c>
      <c r="B584" s="54" t="s">
        <v>4474</v>
      </c>
      <c r="C584" s="55" t="s">
        <v>354</v>
      </c>
      <c r="D584" s="56">
        <v>79.91</v>
      </c>
    </row>
    <row r="585" spans="1:4" s="5" customFormat="1" ht="12" x14ac:dyDescent="0.2">
      <c r="A585" s="54" t="s">
        <v>854</v>
      </c>
      <c r="B585" s="54" t="s">
        <v>4475</v>
      </c>
      <c r="C585" s="55" t="s">
        <v>354</v>
      </c>
      <c r="D585" s="56">
        <v>81.540000000000006</v>
      </c>
    </row>
    <row r="586" spans="1:4" s="5" customFormat="1" ht="12" x14ac:dyDescent="0.2">
      <c r="A586" s="54" t="s">
        <v>855</v>
      </c>
      <c r="B586" s="54" t="s">
        <v>4476</v>
      </c>
      <c r="C586" s="55" t="s">
        <v>354</v>
      </c>
      <c r="D586" s="56">
        <v>72.98</v>
      </c>
    </row>
    <row r="587" spans="1:4" s="5" customFormat="1" ht="12" x14ac:dyDescent="0.2">
      <c r="A587" s="54" t="s">
        <v>856</v>
      </c>
      <c r="B587" s="54" t="s">
        <v>4477</v>
      </c>
      <c r="C587" s="55" t="s">
        <v>354</v>
      </c>
      <c r="D587" s="56">
        <v>92.5</v>
      </c>
    </row>
    <row r="588" spans="1:4" s="5" customFormat="1" ht="12" hidden="1" x14ac:dyDescent="0.2">
      <c r="A588" s="54" t="s">
        <v>857</v>
      </c>
      <c r="B588" s="54" t="s">
        <v>4478</v>
      </c>
      <c r="C588" s="55" t="s">
        <v>354</v>
      </c>
      <c r="D588" s="56">
        <v>398.66</v>
      </c>
    </row>
    <row r="589" spans="1:4" s="5" customFormat="1" ht="12" hidden="1" x14ac:dyDescent="0.2">
      <c r="A589" s="54" t="s">
        <v>858</v>
      </c>
      <c r="B589" s="54" t="s">
        <v>859</v>
      </c>
      <c r="C589" s="55" t="s">
        <v>354</v>
      </c>
      <c r="D589" s="56">
        <v>131.93</v>
      </c>
    </row>
    <row r="590" spans="1:4" s="5" customFormat="1" ht="12" x14ac:dyDescent="0.2">
      <c r="A590" s="54" t="s">
        <v>860</v>
      </c>
      <c r="B590" s="54" t="s">
        <v>4479</v>
      </c>
      <c r="C590" s="55" t="s">
        <v>647</v>
      </c>
      <c r="D590" s="56">
        <v>257.32</v>
      </c>
    </row>
    <row r="591" spans="1:4" s="5" customFormat="1" ht="12" hidden="1" x14ac:dyDescent="0.2">
      <c r="A591" s="54" t="s">
        <v>861</v>
      </c>
      <c r="B591" s="54" t="s">
        <v>862</v>
      </c>
      <c r="C591" s="55" t="s">
        <v>50</v>
      </c>
      <c r="D591" s="56">
        <v>760.18</v>
      </c>
    </row>
    <row r="592" spans="1:4" s="5" customFormat="1" ht="12" hidden="1" x14ac:dyDescent="0.2">
      <c r="A592" s="54" t="s">
        <v>863</v>
      </c>
      <c r="B592" s="54" t="s">
        <v>864</v>
      </c>
      <c r="C592" s="55" t="s">
        <v>50</v>
      </c>
      <c r="D592" s="56">
        <v>982.79</v>
      </c>
    </row>
    <row r="593" spans="1:4" s="5" customFormat="1" ht="12" hidden="1" x14ac:dyDescent="0.2">
      <c r="A593" s="54" t="s">
        <v>865</v>
      </c>
      <c r="B593" s="54" t="s">
        <v>866</v>
      </c>
      <c r="C593" s="55" t="s">
        <v>50</v>
      </c>
      <c r="D593" s="9">
        <v>1201.1099999999999</v>
      </c>
    </row>
    <row r="594" spans="1:4" s="5" customFormat="1" ht="12" x14ac:dyDescent="0.2">
      <c r="A594" s="54" t="s">
        <v>867</v>
      </c>
      <c r="B594" s="54" t="s">
        <v>868</v>
      </c>
      <c r="C594" s="55" t="s">
        <v>354</v>
      </c>
      <c r="D594" s="56">
        <v>389.02</v>
      </c>
    </row>
    <row r="595" spans="1:4" s="5" customFormat="1" ht="12" x14ac:dyDescent="0.2">
      <c r="A595" s="54" t="s">
        <v>869</v>
      </c>
      <c r="B595" s="54" t="s">
        <v>870</v>
      </c>
      <c r="C595" s="55" t="s">
        <v>354</v>
      </c>
      <c r="D595" s="56">
        <v>442.12</v>
      </c>
    </row>
    <row r="596" spans="1:4" s="5" customFormat="1" ht="12" x14ac:dyDescent="0.2">
      <c r="A596" s="54" t="s">
        <v>871</v>
      </c>
      <c r="B596" s="54" t="s">
        <v>872</v>
      </c>
      <c r="C596" s="55" t="s">
        <v>354</v>
      </c>
      <c r="D596" s="56">
        <v>492.76</v>
      </c>
    </row>
    <row r="597" spans="1:4" s="5" customFormat="1" ht="12" x14ac:dyDescent="0.2">
      <c r="A597" s="54" t="s">
        <v>873</v>
      </c>
      <c r="B597" s="54" t="s">
        <v>874</v>
      </c>
      <c r="C597" s="55" t="s">
        <v>354</v>
      </c>
      <c r="D597" s="56">
        <v>547.53</v>
      </c>
    </row>
    <row r="598" spans="1:4" s="5" customFormat="1" ht="12" x14ac:dyDescent="0.2">
      <c r="A598" s="54" t="s">
        <v>875</v>
      </c>
      <c r="B598" s="54" t="s">
        <v>876</v>
      </c>
      <c r="C598" s="55" t="s">
        <v>354</v>
      </c>
      <c r="D598" s="56">
        <v>599.83000000000004</v>
      </c>
    </row>
    <row r="599" spans="1:4" s="5" customFormat="1" ht="12" x14ac:dyDescent="0.2">
      <c r="A599" s="54" t="s">
        <v>877</v>
      </c>
      <c r="B599" s="54" t="s">
        <v>878</v>
      </c>
      <c r="C599" s="55" t="s">
        <v>354</v>
      </c>
      <c r="D599" s="56">
        <v>656.28</v>
      </c>
    </row>
    <row r="600" spans="1:4" s="5" customFormat="1" ht="12" x14ac:dyDescent="0.2">
      <c r="A600" s="54" t="s">
        <v>879</v>
      </c>
      <c r="B600" s="54" t="s">
        <v>880</v>
      </c>
      <c r="C600" s="55" t="s">
        <v>354</v>
      </c>
      <c r="D600" s="56">
        <v>810.76</v>
      </c>
    </row>
    <row r="601" spans="1:4" s="5" customFormat="1" ht="12" x14ac:dyDescent="0.2">
      <c r="A601" s="54" t="s">
        <v>881</v>
      </c>
      <c r="B601" s="54" t="s">
        <v>882</v>
      </c>
      <c r="C601" s="55" t="s">
        <v>354</v>
      </c>
      <c r="D601" s="56">
        <v>872.42</v>
      </c>
    </row>
    <row r="602" spans="1:4" s="5" customFormat="1" ht="12" x14ac:dyDescent="0.2">
      <c r="A602" s="54" t="s">
        <v>883</v>
      </c>
      <c r="B602" s="54" t="s">
        <v>884</v>
      </c>
      <c r="C602" s="55" t="s">
        <v>354</v>
      </c>
      <c r="D602" s="56">
        <v>935.53</v>
      </c>
    </row>
    <row r="603" spans="1:4" s="5" customFormat="1" ht="12" x14ac:dyDescent="0.2">
      <c r="A603" s="54" t="s">
        <v>885</v>
      </c>
      <c r="B603" s="54" t="s">
        <v>886</v>
      </c>
      <c r="C603" s="55" t="s">
        <v>354</v>
      </c>
      <c r="D603" s="9">
        <v>1288.93</v>
      </c>
    </row>
    <row r="604" spans="1:4" s="5" customFormat="1" ht="12" x14ac:dyDescent="0.2">
      <c r="A604" s="54" t="s">
        <v>887</v>
      </c>
      <c r="B604" s="54" t="s">
        <v>888</v>
      </c>
      <c r="C604" s="55" t="s">
        <v>354</v>
      </c>
      <c r="D604" s="56">
        <v>259.52</v>
      </c>
    </row>
    <row r="605" spans="1:4" s="5" customFormat="1" ht="12" x14ac:dyDescent="0.2">
      <c r="A605" s="54" t="s">
        <v>889</v>
      </c>
      <c r="B605" s="54" t="s">
        <v>890</v>
      </c>
      <c r="C605" s="55" t="s">
        <v>354</v>
      </c>
      <c r="D605" s="56">
        <v>309.2</v>
      </c>
    </row>
    <row r="606" spans="1:4" s="5" customFormat="1" ht="12" x14ac:dyDescent="0.2">
      <c r="A606" s="54" t="s">
        <v>891</v>
      </c>
      <c r="B606" s="54" t="s">
        <v>892</v>
      </c>
      <c r="C606" s="55" t="s">
        <v>354</v>
      </c>
      <c r="D606" s="56">
        <v>356.2</v>
      </c>
    </row>
    <row r="607" spans="1:4" s="5" customFormat="1" ht="12" x14ac:dyDescent="0.2">
      <c r="A607" s="54" t="s">
        <v>6002</v>
      </c>
      <c r="B607" s="54" t="s">
        <v>6005</v>
      </c>
      <c r="C607" s="55" t="s">
        <v>354</v>
      </c>
      <c r="D607" s="56">
        <v>407.89</v>
      </c>
    </row>
    <row r="608" spans="1:4" s="5" customFormat="1" ht="12" x14ac:dyDescent="0.2">
      <c r="A608" s="54" t="s">
        <v>6003</v>
      </c>
      <c r="B608" s="54" t="s">
        <v>6006</v>
      </c>
      <c r="C608" s="55" t="s">
        <v>354</v>
      </c>
      <c r="D608" s="56">
        <v>456.58</v>
      </c>
    </row>
    <row r="609" spans="1:4" s="5" customFormat="1" ht="12" x14ac:dyDescent="0.2">
      <c r="A609" s="54" t="s">
        <v>6004</v>
      </c>
      <c r="B609" s="54" t="s">
        <v>6007</v>
      </c>
      <c r="C609" s="55" t="s">
        <v>354</v>
      </c>
      <c r="D609" s="56">
        <v>506.58</v>
      </c>
    </row>
    <row r="610" spans="1:4" s="5" customFormat="1" ht="12" x14ac:dyDescent="0.2">
      <c r="A610" s="54" t="s">
        <v>893</v>
      </c>
      <c r="B610" s="54" t="s">
        <v>894</v>
      </c>
      <c r="C610" s="55" t="s">
        <v>354</v>
      </c>
      <c r="D610" s="56">
        <v>649.62</v>
      </c>
    </row>
    <row r="611" spans="1:4" s="5" customFormat="1" ht="12" x14ac:dyDescent="0.2">
      <c r="A611" s="54" t="s">
        <v>895</v>
      </c>
      <c r="B611" s="54" t="s">
        <v>896</v>
      </c>
      <c r="C611" s="55" t="s">
        <v>354</v>
      </c>
      <c r="D611" s="56">
        <v>708.31</v>
      </c>
    </row>
    <row r="612" spans="1:4" s="5" customFormat="1" ht="12" x14ac:dyDescent="0.2">
      <c r="A612" s="54" t="s">
        <v>897</v>
      </c>
      <c r="B612" s="54" t="s">
        <v>898</v>
      </c>
      <c r="C612" s="55" t="s">
        <v>354</v>
      </c>
      <c r="D612" s="56">
        <v>768</v>
      </c>
    </row>
    <row r="613" spans="1:4" s="5" customFormat="1" ht="12" x14ac:dyDescent="0.2">
      <c r="A613" s="54" t="s">
        <v>899</v>
      </c>
      <c r="B613" s="54" t="s">
        <v>900</v>
      </c>
      <c r="C613" s="55" t="s">
        <v>354</v>
      </c>
      <c r="D613" s="9">
        <v>1116.3499999999999</v>
      </c>
    </row>
    <row r="614" spans="1:4" s="5" customFormat="1" ht="12" hidden="1" x14ac:dyDescent="0.2">
      <c r="A614" s="54" t="s">
        <v>901</v>
      </c>
      <c r="B614" s="54" t="s">
        <v>4480</v>
      </c>
      <c r="C614" s="55" t="s">
        <v>354</v>
      </c>
      <c r="D614" s="56">
        <v>50.29</v>
      </c>
    </row>
    <row r="615" spans="1:4" s="5" customFormat="1" ht="12" hidden="1" x14ac:dyDescent="0.2">
      <c r="A615" s="54" t="s">
        <v>902</v>
      </c>
      <c r="B615" s="54" t="s">
        <v>4481</v>
      </c>
      <c r="C615" s="55" t="s">
        <v>354</v>
      </c>
      <c r="D615" s="56">
        <v>68.63</v>
      </c>
    </row>
    <row r="616" spans="1:4" s="5" customFormat="1" ht="12" x14ac:dyDescent="0.2">
      <c r="A616" s="54" t="s">
        <v>903</v>
      </c>
      <c r="B616" s="54" t="s">
        <v>904</v>
      </c>
      <c r="C616" s="55" t="s">
        <v>66</v>
      </c>
      <c r="D616" s="56">
        <v>44.27</v>
      </c>
    </row>
    <row r="617" spans="1:4" s="5" customFormat="1" ht="12" x14ac:dyDescent="0.2">
      <c r="A617" s="54" t="s">
        <v>905</v>
      </c>
      <c r="B617" s="54" t="s">
        <v>4482</v>
      </c>
      <c r="C617" s="55" t="s">
        <v>354</v>
      </c>
      <c r="D617" s="9">
        <v>4030.99</v>
      </c>
    </row>
    <row r="618" spans="1:4" s="5" customFormat="1" ht="12" x14ac:dyDescent="0.2">
      <c r="A618" s="54" t="s">
        <v>906</v>
      </c>
      <c r="B618" s="54" t="s">
        <v>4483</v>
      </c>
      <c r="C618" s="55" t="s">
        <v>354</v>
      </c>
      <c r="D618" s="9">
        <v>4193.72</v>
      </c>
    </row>
    <row r="619" spans="1:4" s="5" customFormat="1" ht="12" x14ac:dyDescent="0.2">
      <c r="A619" s="54" t="s">
        <v>907</v>
      </c>
      <c r="B619" s="54" t="s">
        <v>4484</v>
      </c>
      <c r="C619" s="55" t="s">
        <v>354</v>
      </c>
      <c r="D619" s="9">
        <v>4355.9799999999996</v>
      </c>
    </row>
    <row r="620" spans="1:4" s="5" customFormat="1" ht="12" x14ac:dyDescent="0.2">
      <c r="A620" s="54" t="s">
        <v>908</v>
      </c>
      <c r="B620" s="54" t="s">
        <v>4485</v>
      </c>
      <c r="C620" s="55" t="s">
        <v>354</v>
      </c>
      <c r="D620" s="9">
        <v>4521.59</v>
      </c>
    </row>
    <row r="621" spans="1:4" s="5" customFormat="1" ht="12" x14ac:dyDescent="0.2">
      <c r="A621" s="54" t="s">
        <v>909</v>
      </c>
      <c r="B621" s="54" t="s">
        <v>4486</v>
      </c>
      <c r="C621" s="55" t="s">
        <v>354</v>
      </c>
      <c r="D621" s="9">
        <v>6384.95</v>
      </c>
    </row>
    <row r="622" spans="1:4" s="5" customFormat="1" ht="12" x14ac:dyDescent="0.2">
      <c r="A622" s="54" t="s">
        <v>910</v>
      </c>
      <c r="B622" s="54" t="s">
        <v>4487</v>
      </c>
      <c r="C622" s="55" t="s">
        <v>354</v>
      </c>
      <c r="D622" s="9">
        <v>6588.91</v>
      </c>
    </row>
    <row r="623" spans="1:4" s="5" customFormat="1" ht="12" x14ac:dyDescent="0.2">
      <c r="A623" s="54" t="s">
        <v>911</v>
      </c>
      <c r="B623" s="54" t="s">
        <v>4488</v>
      </c>
      <c r="C623" s="55" t="s">
        <v>354</v>
      </c>
      <c r="D623" s="9">
        <v>6786.63</v>
      </c>
    </row>
    <row r="624" spans="1:4" s="5" customFormat="1" ht="12" x14ac:dyDescent="0.2">
      <c r="A624" s="54" t="s">
        <v>912</v>
      </c>
      <c r="B624" s="54" t="s">
        <v>4489</v>
      </c>
      <c r="C624" s="55" t="s">
        <v>354</v>
      </c>
      <c r="D624" s="9">
        <v>7002.03</v>
      </c>
    </row>
    <row r="625" spans="1:4" s="5" customFormat="1" ht="12" x14ac:dyDescent="0.2">
      <c r="A625" s="54" t="s">
        <v>913</v>
      </c>
      <c r="B625" s="54" t="s">
        <v>4490</v>
      </c>
      <c r="C625" s="55" t="s">
        <v>354</v>
      </c>
      <c r="D625" s="9">
        <v>7244.24</v>
      </c>
    </row>
    <row r="626" spans="1:4" s="5" customFormat="1" ht="12" x14ac:dyDescent="0.2">
      <c r="A626" s="54" t="s">
        <v>914</v>
      </c>
      <c r="B626" s="54" t="s">
        <v>4491</v>
      </c>
      <c r="C626" s="55" t="s">
        <v>354</v>
      </c>
      <c r="D626" s="9">
        <v>7496.87</v>
      </c>
    </row>
    <row r="627" spans="1:4" s="5" customFormat="1" ht="12" x14ac:dyDescent="0.2">
      <c r="A627" s="54" t="s">
        <v>915</v>
      </c>
      <c r="B627" s="54" t="s">
        <v>4492</v>
      </c>
      <c r="C627" s="55" t="s">
        <v>354</v>
      </c>
      <c r="D627" s="9">
        <v>7731.48</v>
      </c>
    </row>
    <row r="628" spans="1:4" s="5" customFormat="1" ht="12" x14ac:dyDescent="0.2">
      <c r="A628" s="54" t="s">
        <v>916</v>
      </c>
      <c r="B628" s="54" t="s">
        <v>4493</v>
      </c>
      <c r="C628" s="55" t="s">
        <v>354</v>
      </c>
      <c r="D628" s="9">
        <v>8029.89</v>
      </c>
    </row>
    <row r="629" spans="1:4" s="5" customFormat="1" ht="12" x14ac:dyDescent="0.2">
      <c r="A629" s="54" t="s">
        <v>917</v>
      </c>
      <c r="B629" s="54" t="s">
        <v>4494</v>
      </c>
      <c r="C629" s="55" t="s">
        <v>354</v>
      </c>
      <c r="D629" s="9">
        <v>8265.58</v>
      </c>
    </row>
    <row r="630" spans="1:4" s="5" customFormat="1" ht="12" x14ac:dyDescent="0.2">
      <c r="A630" s="54" t="s">
        <v>918</v>
      </c>
      <c r="B630" s="54" t="s">
        <v>4495</v>
      </c>
      <c r="C630" s="55" t="s">
        <v>354</v>
      </c>
      <c r="D630" s="9">
        <v>8517.84</v>
      </c>
    </row>
    <row r="631" spans="1:4" s="5" customFormat="1" ht="12" x14ac:dyDescent="0.2">
      <c r="A631" s="54" t="s">
        <v>919</v>
      </c>
      <c r="B631" s="54" t="s">
        <v>4496</v>
      </c>
      <c r="C631" s="55" t="s">
        <v>354</v>
      </c>
      <c r="D631" s="9">
        <v>8772.4599999999991</v>
      </c>
    </row>
    <row r="632" spans="1:4" s="5" customFormat="1" ht="12" x14ac:dyDescent="0.2">
      <c r="A632" s="54" t="s">
        <v>920</v>
      </c>
      <c r="B632" s="54" t="s">
        <v>4497</v>
      </c>
      <c r="C632" s="55" t="s">
        <v>354</v>
      </c>
      <c r="D632" s="9">
        <v>8986.26</v>
      </c>
    </row>
    <row r="633" spans="1:4" s="5" customFormat="1" ht="12" x14ac:dyDescent="0.2">
      <c r="A633" s="54" t="s">
        <v>921</v>
      </c>
      <c r="B633" s="54" t="s">
        <v>4498</v>
      </c>
      <c r="C633" s="55" t="s">
        <v>354</v>
      </c>
      <c r="D633" s="9">
        <v>9213.67</v>
      </c>
    </row>
    <row r="634" spans="1:4" s="5" customFormat="1" ht="12" x14ac:dyDescent="0.2">
      <c r="A634" s="54" t="s">
        <v>922</v>
      </c>
      <c r="B634" s="54" t="s">
        <v>4499</v>
      </c>
      <c r="C634" s="55" t="s">
        <v>354</v>
      </c>
      <c r="D634" s="9">
        <v>9426.32</v>
      </c>
    </row>
    <row r="635" spans="1:4" s="5" customFormat="1" ht="12" x14ac:dyDescent="0.2">
      <c r="A635" s="54" t="s">
        <v>923</v>
      </c>
      <c r="B635" s="54" t="s">
        <v>4500</v>
      </c>
      <c r="C635" s="55" t="s">
        <v>354</v>
      </c>
      <c r="D635" s="9">
        <v>9640.31</v>
      </c>
    </row>
    <row r="636" spans="1:4" s="5" customFormat="1" ht="12" x14ac:dyDescent="0.2">
      <c r="A636" s="54" t="s">
        <v>924</v>
      </c>
      <c r="B636" s="54" t="s">
        <v>4501</v>
      </c>
      <c r="C636" s="55" t="s">
        <v>50</v>
      </c>
      <c r="D636" s="9">
        <v>1107.45</v>
      </c>
    </row>
    <row r="637" spans="1:4" s="5" customFormat="1" ht="12" x14ac:dyDescent="0.2">
      <c r="A637" s="54" t="s">
        <v>925</v>
      </c>
      <c r="B637" s="54" t="s">
        <v>4502</v>
      </c>
      <c r="C637" s="55" t="s">
        <v>50</v>
      </c>
      <c r="D637" s="9">
        <v>1173.1099999999999</v>
      </c>
    </row>
    <row r="638" spans="1:4" s="5" customFormat="1" ht="12" x14ac:dyDescent="0.2">
      <c r="A638" s="54" t="s">
        <v>926</v>
      </c>
      <c r="B638" s="54" t="s">
        <v>4503</v>
      </c>
      <c r="C638" s="55" t="s">
        <v>50</v>
      </c>
      <c r="D638" s="9">
        <v>1230.3599999999999</v>
      </c>
    </row>
    <row r="639" spans="1:4" s="5" customFormat="1" ht="12" x14ac:dyDescent="0.2">
      <c r="A639" s="54" t="s">
        <v>927</v>
      </c>
      <c r="B639" s="54" t="s">
        <v>4504</v>
      </c>
      <c r="C639" s="55" t="s">
        <v>50</v>
      </c>
      <c r="D639" s="9">
        <v>1383.84</v>
      </c>
    </row>
    <row r="640" spans="1:4" s="5" customFormat="1" ht="12" x14ac:dyDescent="0.2">
      <c r="A640" s="54" t="s">
        <v>928</v>
      </c>
      <c r="B640" s="54" t="s">
        <v>4504</v>
      </c>
      <c r="C640" s="55" t="s">
        <v>50</v>
      </c>
      <c r="D640" s="9">
        <v>1525.03</v>
      </c>
    </row>
    <row r="641" spans="1:4" s="5" customFormat="1" ht="12" x14ac:dyDescent="0.2">
      <c r="A641" s="54" t="s">
        <v>6008</v>
      </c>
      <c r="B641" s="54" t="s">
        <v>6011</v>
      </c>
      <c r="C641" s="55" t="s">
        <v>50</v>
      </c>
      <c r="D641" s="9">
        <v>1525.03</v>
      </c>
    </row>
    <row r="642" spans="1:4" s="5" customFormat="1" ht="12" x14ac:dyDescent="0.2">
      <c r="A642" s="54" t="s">
        <v>6009</v>
      </c>
      <c r="B642" s="54" t="s">
        <v>6012</v>
      </c>
      <c r="C642" s="55" t="s">
        <v>50</v>
      </c>
      <c r="D642" s="9">
        <v>1666.63</v>
      </c>
    </row>
    <row r="643" spans="1:4" s="5" customFormat="1" ht="12" x14ac:dyDescent="0.2">
      <c r="A643" s="54" t="s">
        <v>6010</v>
      </c>
      <c r="B643" s="54" t="s">
        <v>6013</v>
      </c>
      <c r="C643" s="55" t="s">
        <v>50</v>
      </c>
      <c r="D643" s="9">
        <v>1985.64</v>
      </c>
    </row>
    <row r="644" spans="1:4" s="5" customFormat="1" ht="12" x14ac:dyDescent="0.2">
      <c r="A644" s="54" t="s">
        <v>929</v>
      </c>
      <c r="B644" s="54" t="s">
        <v>4505</v>
      </c>
      <c r="C644" s="55" t="s">
        <v>50</v>
      </c>
      <c r="D644" s="9">
        <v>2137.2399999999998</v>
      </c>
    </row>
    <row r="645" spans="1:4" s="5" customFormat="1" ht="12" x14ac:dyDescent="0.2">
      <c r="A645" s="54" t="s">
        <v>930</v>
      </c>
      <c r="B645" s="54" t="s">
        <v>4506</v>
      </c>
      <c r="C645" s="55" t="s">
        <v>50</v>
      </c>
      <c r="D645" s="9">
        <v>2322.85</v>
      </c>
    </row>
    <row r="646" spans="1:4" s="5" customFormat="1" ht="12" x14ac:dyDescent="0.2">
      <c r="A646" s="54" t="s">
        <v>931</v>
      </c>
      <c r="B646" s="54" t="s">
        <v>4507</v>
      </c>
      <c r="C646" s="55" t="s">
        <v>50</v>
      </c>
      <c r="D646" s="9">
        <v>2694</v>
      </c>
    </row>
    <row r="647" spans="1:4" s="5" customFormat="1" ht="12" x14ac:dyDescent="0.2">
      <c r="A647" s="54" t="s">
        <v>932</v>
      </c>
      <c r="B647" s="54" t="s">
        <v>4508</v>
      </c>
      <c r="C647" s="55" t="s">
        <v>50</v>
      </c>
      <c r="D647" s="9">
        <v>1364.05</v>
      </c>
    </row>
    <row r="648" spans="1:4" s="5" customFormat="1" ht="12" x14ac:dyDescent="0.2">
      <c r="A648" s="54" t="s">
        <v>933</v>
      </c>
      <c r="B648" s="54" t="s">
        <v>4509</v>
      </c>
      <c r="C648" s="55" t="s">
        <v>50</v>
      </c>
      <c r="D648" s="9">
        <v>1488.51</v>
      </c>
    </row>
    <row r="649" spans="1:4" s="5" customFormat="1" ht="12" x14ac:dyDescent="0.2">
      <c r="A649" s="54" t="s">
        <v>934</v>
      </c>
      <c r="B649" s="54" t="s">
        <v>4510</v>
      </c>
      <c r="C649" s="55" t="s">
        <v>50</v>
      </c>
      <c r="D649" s="9">
        <v>1559.1</v>
      </c>
    </row>
    <row r="650" spans="1:4" s="5" customFormat="1" ht="12" x14ac:dyDescent="0.2">
      <c r="A650" s="54" t="s">
        <v>935</v>
      </c>
      <c r="B650" s="54" t="s">
        <v>4511</v>
      </c>
      <c r="C650" s="55" t="s">
        <v>50</v>
      </c>
      <c r="D650" s="9">
        <v>1623.25</v>
      </c>
    </row>
    <row r="651" spans="1:4" s="5" customFormat="1" ht="12" x14ac:dyDescent="0.2">
      <c r="A651" s="54" t="s">
        <v>936</v>
      </c>
      <c r="B651" s="54" t="s">
        <v>4512</v>
      </c>
      <c r="C651" s="55" t="s">
        <v>50</v>
      </c>
      <c r="D651" s="9">
        <v>1851.37</v>
      </c>
    </row>
    <row r="652" spans="1:4" s="5" customFormat="1" ht="12" x14ac:dyDescent="0.2">
      <c r="A652" s="54" t="s">
        <v>937</v>
      </c>
      <c r="B652" s="54" t="s">
        <v>4513</v>
      </c>
      <c r="C652" s="55" t="s">
        <v>50</v>
      </c>
      <c r="D652" s="9">
        <v>2050.37</v>
      </c>
    </row>
    <row r="653" spans="1:4" s="5" customFormat="1" ht="12" x14ac:dyDescent="0.2">
      <c r="A653" s="54" t="s">
        <v>938</v>
      </c>
      <c r="B653" s="54" t="s">
        <v>4514</v>
      </c>
      <c r="C653" s="55" t="s">
        <v>50</v>
      </c>
      <c r="D653" s="9">
        <v>2232.94</v>
      </c>
    </row>
    <row r="654" spans="1:4" s="5" customFormat="1" ht="12" x14ac:dyDescent="0.2">
      <c r="A654" s="54" t="s">
        <v>939</v>
      </c>
      <c r="B654" s="54" t="s">
        <v>4515</v>
      </c>
      <c r="C654" s="55" t="s">
        <v>50</v>
      </c>
      <c r="D654" s="9">
        <v>2414.17</v>
      </c>
    </row>
    <row r="655" spans="1:4" s="5" customFormat="1" ht="12" x14ac:dyDescent="0.2">
      <c r="A655" s="54" t="s">
        <v>940</v>
      </c>
      <c r="B655" s="54" t="s">
        <v>4516</v>
      </c>
      <c r="C655" s="55" t="s">
        <v>50</v>
      </c>
      <c r="D655" s="9">
        <v>2611</v>
      </c>
    </row>
    <row r="656" spans="1:4" s="5" customFormat="1" ht="12" x14ac:dyDescent="0.2">
      <c r="A656" s="54" t="s">
        <v>941</v>
      </c>
      <c r="B656" s="54" t="s">
        <v>4517</v>
      </c>
      <c r="C656" s="55" t="s">
        <v>50</v>
      </c>
      <c r="D656" s="9">
        <v>3025.75</v>
      </c>
    </row>
    <row r="657" spans="1:4" s="5" customFormat="1" ht="12" x14ac:dyDescent="0.2">
      <c r="A657" s="54" t="s">
        <v>942</v>
      </c>
      <c r="B657" s="54" t="s">
        <v>4518</v>
      </c>
      <c r="C657" s="55" t="s">
        <v>50</v>
      </c>
      <c r="D657" s="9">
        <v>1680.33</v>
      </c>
    </row>
    <row r="658" spans="1:4" s="5" customFormat="1" ht="12" x14ac:dyDescent="0.2">
      <c r="A658" s="54" t="s">
        <v>943</v>
      </c>
      <c r="B658" s="54" t="s">
        <v>4519</v>
      </c>
      <c r="C658" s="55" t="s">
        <v>50</v>
      </c>
      <c r="D658" s="9">
        <v>1753.7</v>
      </c>
    </row>
    <row r="659" spans="1:4" s="5" customFormat="1" ht="12" x14ac:dyDescent="0.2">
      <c r="A659" s="54" t="s">
        <v>944</v>
      </c>
      <c r="B659" s="54" t="s">
        <v>4520</v>
      </c>
      <c r="C659" s="55" t="s">
        <v>50</v>
      </c>
      <c r="D659" s="9">
        <v>1824.29</v>
      </c>
    </row>
    <row r="660" spans="1:4" s="5" customFormat="1" ht="12" x14ac:dyDescent="0.2">
      <c r="A660" s="54" t="s">
        <v>945</v>
      </c>
      <c r="B660" s="54" t="s">
        <v>4521</v>
      </c>
      <c r="C660" s="55" t="s">
        <v>50</v>
      </c>
      <c r="D660" s="9">
        <v>1966.14</v>
      </c>
    </row>
    <row r="661" spans="1:4" s="5" customFormat="1" ht="12" x14ac:dyDescent="0.2">
      <c r="A661" s="54" t="s">
        <v>946</v>
      </c>
      <c r="B661" s="54" t="s">
        <v>4522</v>
      </c>
      <c r="C661" s="55" t="s">
        <v>50</v>
      </c>
      <c r="D661" s="9">
        <v>2134.86</v>
      </c>
    </row>
    <row r="662" spans="1:4" s="5" customFormat="1" ht="12" x14ac:dyDescent="0.2">
      <c r="A662" s="54" t="s">
        <v>947</v>
      </c>
      <c r="B662" s="54" t="s">
        <v>4523</v>
      </c>
      <c r="C662" s="55" t="s">
        <v>50</v>
      </c>
      <c r="D662" s="9">
        <v>2347.79</v>
      </c>
    </row>
    <row r="663" spans="1:4" s="5" customFormat="1" ht="12" x14ac:dyDescent="0.2">
      <c r="A663" s="54" t="s">
        <v>948</v>
      </c>
      <c r="B663" s="54" t="s">
        <v>4524</v>
      </c>
      <c r="C663" s="55" t="s">
        <v>50</v>
      </c>
      <c r="D663" s="9">
        <v>2544.34</v>
      </c>
    </row>
    <row r="664" spans="1:4" s="5" customFormat="1" ht="12" x14ac:dyDescent="0.2">
      <c r="A664" s="54" t="s">
        <v>949</v>
      </c>
      <c r="B664" s="54" t="s">
        <v>4525</v>
      </c>
      <c r="C664" s="55" t="s">
        <v>50</v>
      </c>
      <c r="D664" s="9">
        <v>2739.55</v>
      </c>
    </row>
    <row r="665" spans="1:4" s="5" customFormat="1" ht="12" x14ac:dyDescent="0.2">
      <c r="A665" s="54" t="s">
        <v>950</v>
      </c>
      <c r="B665" s="54" t="s">
        <v>4526</v>
      </c>
      <c r="C665" s="55" t="s">
        <v>50</v>
      </c>
      <c r="D665" s="9">
        <v>2950.3</v>
      </c>
    </row>
    <row r="666" spans="1:4" s="5" customFormat="1" ht="12" x14ac:dyDescent="0.2">
      <c r="A666" s="54" t="s">
        <v>951</v>
      </c>
      <c r="B666" s="54" t="s">
        <v>4527</v>
      </c>
      <c r="C666" s="55" t="s">
        <v>50</v>
      </c>
      <c r="D666" s="9">
        <v>3393</v>
      </c>
    </row>
    <row r="667" spans="1:4" s="5" customFormat="1" ht="12" hidden="1" x14ac:dyDescent="0.2">
      <c r="A667" s="54" t="s">
        <v>952</v>
      </c>
      <c r="B667" s="54" t="s">
        <v>953</v>
      </c>
      <c r="C667" s="55" t="s">
        <v>354</v>
      </c>
      <c r="D667" s="56">
        <v>12.24</v>
      </c>
    </row>
    <row r="668" spans="1:4" s="5" customFormat="1" ht="12" hidden="1" x14ac:dyDescent="0.2">
      <c r="A668" s="54" t="s">
        <v>954</v>
      </c>
      <c r="B668" s="54" t="s">
        <v>955</v>
      </c>
      <c r="C668" s="55" t="s">
        <v>354</v>
      </c>
      <c r="D668" s="56">
        <v>12.88</v>
      </c>
    </row>
    <row r="669" spans="1:4" s="5" customFormat="1" ht="12" hidden="1" x14ac:dyDescent="0.2">
      <c r="A669" s="54" t="s">
        <v>956</v>
      </c>
      <c r="B669" s="54" t="s">
        <v>957</v>
      </c>
      <c r="C669" s="55" t="s">
        <v>354</v>
      </c>
      <c r="D669" s="56">
        <v>13.26</v>
      </c>
    </row>
    <row r="670" spans="1:4" s="5" customFormat="1" ht="12" hidden="1" x14ac:dyDescent="0.2">
      <c r="A670" s="54" t="s">
        <v>958</v>
      </c>
      <c r="B670" s="54" t="s">
        <v>4528</v>
      </c>
      <c r="C670" s="55" t="s">
        <v>354</v>
      </c>
      <c r="D670" s="56">
        <v>44.97</v>
      </c>
    </row>
    <row r="671" spans="1:4" s="5" customFormat="1" ht="15.75" customHeight="1" x14ac:dyDescent="0.2">
      <c r="A671" s="54" t="s">
        <v>959</v>
      </c>
      <c r="B671" s="54" t="s">
        <v>4529</v>
      </c>
      <c r="C671" s="55" t="s">
        <v>354</v>
      </c>
      <c r="D671" s="56">
        <v>21.15</v>
      </c>
    </row>
    <row r="672" spans="1:4" s="5" customFormat="1" ht="15.75" customHeight="1" x14ac:dyDescent="0.2">
      <c r="A672" s="54" t="s">
        <v>960</v>
      </c>
      <c r="B672" s="54" t="s">
        <v>961</v>
      </c>
      <c r="C672" s="55" t="s">
        <v>50</v>
      </c>
      <c r="D672" s="56">
        <v>235.74</v>
      </c>
    </row>
    <row r="673" spans="1:4" s="5" customFormat="1" ht="15.75" hidden="1" customHeight="1" x14ac:dyDescent="0.2">
      <c r="A673" s="54" t="s">
        <v>6014</v>
      </c>
      <c r="B673" s="54" t="s">
        <v>6017</v>
      </c>
      <c r="C673" s="55" t="s">
        <v>354</v>
      </c>
      <c r="D673" s="56">
        <v>12.04</v>
      </c>
    </row>
    <row r="674" spans="1:4" s="5" customFormat="1" ht="15.75" hidden="1" customHeight="1" x14ac:dyDescent="0.2">
      <c r="A674" s="54" t="s">
        <v>6015</v>
      </c>
      <c r="B674" s="54" t="s">
        <v>6018</v>
      </c>
      <c r="C674" s="55" t="s">
        <v>354</v>
      </c>
      <c r="D674" s="56">
        <v>13.66</v>
      </c>
    </row>
    <row r="675" spans="1:4" s="5" customFormat="1" ht="12" hidden="1" x14ac:dyDescent="0.2">
      <c r="A675" s="54" t="s">
        <v>6016</v>
      </c>
      <c r="B675" s="54" t="s">
        <v>6019</v>
      </c>
      <c r="C675" s="55" t="s">
        <v>354</v>
      </c>
      <c r="D675" s="56">
        <v>21.6</v>
      </c>
    </row>
    <row r="676" spans="1:4" s="5" customFormat="1" ht="12" hidden="1" x14ac:dyDescent="0.2">
      <c r="A676" s="54" t="s">
        <v>962</v>
      </c>
      <c r="B676" s="54" t="s">
        <v>4530</v>
      </c>
      <c r="C676" s="55" t="s">
        <v>354</v>
      </c>
      <c r="D676" s="56">
        <v>49.55</v>
      </c>
    </row>
    <row r="677" spans="1:4" s="5" customFormat="1" ht="12" hidden="1" x14ac:dyDescent="0.2">
      <c r="A677" s="54" t="s">
        <v>963</v>
      </c>
      <c r="B677" s="54" t="s">
        <v>4531</v>
      </c>
      <c r="C677" s="55" t="s">
        <v>354</v>
      </c>
      <c r="D677" s="56">
        <v>94.08</v>
      </c>
    </row>
    <row r="678" spans="1:4" s="5" customFormat="1" ht="12" hidden="1" x14ac:dyDescent="0.2">
      <c r="A678" s="54" t="s">
        <v>964</v>
      </c>
      <c r="B678" s="54" t="s">
        <v>4532</v>
      </c>
      <c r="C678" s="55" t="s">
        <v>354</v>
      </c>
      <c r="D678" s="56">
        <v>133.05000000000001</v>
      </c>
    </row>
    <row r="679" spans="1:4" s="5" customFormat="1" ht="12" hidden="1" x14ac:dyDescent="0.2">
      <c r="A679" s="54" t="s">
        <v>965</v>
      </c>
      <c r="B679" s="54" t="s">
        <v>4533</v>
      </c>
      <c r="C679" s="55" t="s">
        <v>354</v>
      </c>
      <c r="D679" s="56">
        <v>188.53</v>
      </c>
    </row>
    <row r="680" spans="1:4" s="5" customFormat="1" ht="12" hidden="1" x14ac:dyDescent="0.2">
      <c r="A680" s="54" t="s">
        <v>966</v>
      </c>
      <c r="B680" s="54" t="s">
        <v>4534</v>
      </c>
      <c r="C680" s="55" t="s">
        <v>354</v>
      </c>
      <c r="D680" s="56">
        <v>294.77999999999997</v>
      </c>
    </row>
    <row r="681" spans="1:4" s="5" customFormat="1" ht="12" hidden="1" x14ac:dyDescent="0.2">
      <c r="A681" s="54" t="s">
        <v>967</v>
      </c>
      <c r="B681" s="54" t="s">
        <v>4535</v>
      </c>
      <c r="C681" s="55" t="s">
        <v>354</v>
      </c>
      <c r="D681" s="56">
        <v>39.75</v>
      </c>
    </row>
    <row r="682" spans="1:4" s="5" customFormat="1" ht="12" hidden="1" x14ac:dyDescent="0.2">
      <c r="A682" s="54" t="s">
        <v>968</v>
      </c>
      <c r="B682" s="54" t="s">
        <v>4536</v>
      </c>
      <c r="C682" s="55" t="s">
        <v>354</v>
      </c>
      <c r="D682" s="56">
        <v>52.14</v>
      </c>
    </row>
    <row r="683" spans="1:4" s="5" customFormat="1" ht="12" hidden="1" x14ac:dyDescent="0.2">
      <c r="A683" s="54" t="s">
        <v>969</v>
      </c>
      <c r="B683" s="54" t="s">
        <v>4537</v>
      </c>
      <c r="C683" s="55" t="s">
        <v>354</v>
      </c>
      <c r="D683" s="56">
        <v>79.33</v>
      </c>
    </row>
    <row r="684" spans="1:4" s="5" customFormat="1" ht="12" hidden="1" x14ac:dyDescent="0.2">
      <c r="A684" s="54" t="s">
        <v>970</v>
      </c>
      <c r="B684" s="54" t="s">
        <v>4538</v>
      </c>
      <c r="C684" s="55" t="s">
        <v>354</v>
      </c>
      <c r="D684" s="56">
        <v>93.6</v>
      </c>
    </row>
    <row r="685" spans="1:4" s="5" customFormat="1" ht="12" hidden="1" x14ac:dyDescent="0.2">
      <c r="A685" s="54" t="s">
        <v>971</v>
      </c>
      <c r="B685" s="54" t="s">
        <v>4539</v>
      </c>
      <c r="C685" s="55" t="s">
        <v>354</v>
      </c>
      <c r="D685" s="56">
        <v>47.13</v>
      </c>
    </row>
    <row r="686" spans="1:4" s="5" customFormat="1" ht="12" hidden="1" x14ac:dyDescent="0.2">
      <c r="A686" s="54" t="s">
        <v>972</v>
      </c>
      <c r="B686" s="54" t="s">
        <v>4540</v>
      </c>
      <c r="C686" s="55" t="s">
        <v>354</v>
      </c>
      <c r="D686" s="56">
        <v>53.48</v>
      </c>
    </row>
    <row r="687" spans="1:4" s="5" customFormat="1" ht="12" hidden="1" x14ac:dyDescent="0.2">
      <c r="A687" s="54" t="s">
        <v>973</v>
      </c>
      <c r="B687" s="54" t="s">
        <v>4541</v>
      </c>
      <c r="C687" s="55" t="s">
        <v>354</v>
      </c>
      <c r="D687" s="56">
        <v>82.13</v>
      </c>
    </row>
    <row r="688" spans="1:4" s="5" customFormat="1" ht="12" hidden="1" x14ac:dyDescent="0.2">
      <c r="A688" s="54" t="s">
        <v>974</v>
      </c>
      <c r="B688" s="54" t="s">
        <v>4542</v>
      </c>
      <c r="C688" s="55" t="s">
        <v>354</v>
      </c>
      <c r="D688" s="56">
        <v>95.99</v>
      </c>
    </row>
    <row r="689" spans="1:4" s="5" customFormat="1" ht="12" hidden="1" x14ac:dyDescent="0.2">
      <c r="A689" s="54" t="s">
        <v>975</v>
      </c>
      <c r="B689" s="54" t="s">
        <v>4543</v>
      </c>
      <c r="C689" s="55" t="s">
        <v>354</v>
      </c>
      <c r="D689" s="56">
        <v>156.61000000000001</v>
      </c>
    </row>
    <row r="690" spans="1:4" s="5" customFormat="1" ht="12" hidden="1" x14ac:dyDescent="0.2">
      <c r="A690" s="54" t="s">
        <v>976</v>
      </c>
      <c r="B690" s="54" t="s">
        <v>4544</v>
      </c>
      <c r="C690" s="55" t="s">
        <v>354</v>
      </c>
      <c r="D690" s="56">
        <v>250.36</v>
      </c>
    </row>
    <row r="691" spans="1:4" s="5" customFormat="1" ht="12" hidden="1" x14ac:dyDescent="0.2">
      <c r="A691" s="54" t="s">
        <v>977</v>
      </c>
      <c r="B691" s="54" t="s">
        <v>4545</v>
      </c>
      <c r="C691" s="55" t="s">
        <v>354</v>
      </c>
      <c r="D691" s="56">
        <v>337.8</v>
      </c>
    </row>
    <row r="692" spans="1:4" s="5" customFormat="1" ht="12" hidden="1" x14ac:dyDescent="0.2">
      <c r="A692" s="54" t="s">
        <v>978</v>
      </c>
      <c r="B692" s="54" t="s">
        <v>4546</v>
      </c>
      <c r="C692" s="55" t="s">
        <v>354</v>
      </c>
      <c r="D692" s="56">
        <v>504.95</v>
      </c>
    </row>
    <row r="693" spans="1:4" s="6" customFormat="1" ht="12" x14ac:dyDescent="0.2">
      <c r="A693" s="54" t="s">
        <v>979</v>
      </c>
      <c r="B693" s="54" t="s">
        <v>980</v>
      </c>
      <c r="C693" s="55" t="s">
        <v>354</v>
      </c>
      <c r="D693" s="56">
        <v>21.83</v>
      </c>
    </row>
    <row r="694" spans="1:4" s="5" customFormat="1" ht="12" x14ac:dyDescent="0.2">
      <c r="A694" s="57" t="s">
        <v>981</v>
      </c>
      <c r="B694" s="57" t="s">
        <v>982</v>
      </c>
      <c r="C694" s="58"/>
      <c r="D694" s="59"/>
    </row>
    <row r="695" spans="1:4" s="5" customFormat="1" ht="12" hidden="1" x14ac:dyDescent="0.2">
      <c r="A695" s="54" t="s">
        <v>983</v>
      </c>
      <c r="B695" s="54" t="s">
        <v>984</v>
      </c>
      <c r="C695" s="55" t="s">
        <v>50</v>
      </c>
      <c r="D695" s="56">
        <v>4.0999999999999996</v>
      </c>
    </row>
    <row r="696" spans="1:4" s="5" customFormat="1" ht="12" hidden="1" x14ac:dyDescent="0.2">
      <c r="A696" s="54" t="s">
        <v>985</v>
      </c>
      <c r="B696" s="54" t="s">
        <v>986</v>
      </c>
      <c r="C696" s="55" t="s">
        <v>50</v>
      </c>
      <c r="D696" s="56">
        <v>27.76</v>
      </c>
    </row>
    <row r="697" spans="1:4" s="5" customFormat="1" ht="12" x14ac:dyDescent="0.2">
      <c r="A697" s="54" t="s">
        <v>987</v>
      </c>
      <c r="B697" s="54" t="s">
        <v>988</v>
      </c>
      <c r="C697" s="55" t="s">
        <v>50</v>
      </c>
      <c r="D697" s="56">
        <v>60.33</v>
      </c>
    </row>
    <row r="698" spans="1:4" s="5" customFormat="1" ht="12" x14ac:dyDescent="0.2">
      <c r="A698" s="54" t="s">
        <v>989</v>
      </c>
      <c r="B698" s="54" t="s">
        <v>4547</v>
      </c>
      <c r="C698" s="55" t="s">
        <v>50</v>
      </c>
      <c r="D698" s="56">
        <v>2.44</v>
      </c>
    </row>
    <row r="699" spans="1:4" s="5" customFormat="1" ht="12" x14ac:dyDescent="0.2">
      <c r="A699" s="54" t="s">
        <v>990</v>
      </c>
      <c r="B699" s="54" t="s">
        <v>4548</v>
      </c>
      <c r="C699" s="55" t="s">
        <v>50</v>
      </c>
      <c r="D699" s="56">
        <v>103.05</v>
      </c>
    </row>
    <row r="700" spans="1:4" s="5" customFormat="1" ht="12" hidden="1" x14ac:dyDescent="0.2">
      <c r="A700" s="54" t="s">
        <v>991</v>
      </c>
      <c r="B700" s="54" t="s">
        <v>992</v>
      </c>
      <c r="C700" s="55" t="s">
        <v>50</v>
      </c>
      <c r="D700" s="56">
        <v>9.08</v>
      </c>
    </row>
    <row r="701" spans="1:4" s="5" customFormat="1" ht="12" x14ac:dyDescent="0.2">
      <c r="A701" s="54" t="s">
        <v>993</v>
      </c>
      <c r="B701" s="54" t="s">
        <v>994</v>
      </c>
      <c r="C701" s="55" t="s">
        <v>50</v>
      </c>
      <c r="D701" s="56">
        <v>2.23</v>
      </c>
    </row>
    <row r="702" spans="1:4" s="5" customFormat="1" ht="12" hidden="1" x14ac:dyDescent="0.2">
      <c r="A702" s="54" t="s">
        <v>995</v>
      </c>
      <c r="B702" s="54" t="s">
        <v>4549</v>
      </c>
      <c r="C702" s="55" t="s">
        <v>354</v>
      </c>
      <c r="D702" s="56">
        <v>2.38</v>
      </c>
    </row>
    <row r="703" spans="1:4" s="5" customFormat="1" ht="12" x14ac:dyDescent="0.2">
      <c r="A703" s="54" t="s">
        <v>996</v>
      </c>
      <c r="B703" s="54" t="s">
        <v>4550</v>
      </c>
      <c r="C703" s="55" t="s">
        <v>354</v>
      </c>
      <c r="D703" s="56">
        <v>2.38</v>
      </c>
    </row>
    <row r="704" spans="1:4" s="5" customFormat="1" ht="12" hidden="1" x14ac:dyDescent="0.2">
      <c r="A704" s="54" t="s">
        <v>997</v>
      </c>
      <c r="B704" s="54" t="s">
        <v>4551</v>
      </c>
      <c r="C704" s="55" t="s">
        <v>354</v>
      </c>
      <c r="D704" s="56">
        <v>2.38</v>
      </c>
    </row>
    <row r="705" spans="1:4" s="5" customFormat="1" ht="12" hidden="1" x14ac:dyDescent="0.2">
      <c r="A705" s="54" t="s">
        <v>998</v>
      </c>
      <c r="B705" s="54" t="s">
        <v>4552</v>
      </c>
      <c r="C705" s="55" t="s">
        <v>354</v>
      </c>
      <c r="D705" s="56">
        <v>2.38</v>
      </c>
    </row>
    <row r="706" spans="1:4" s="5" customFormat="1" ht="12" hidden="1" x14ac:dyDescent="0.2">
      <c r="A706" s="54" t="s">
        <v>6020</v>
      </c>
      <c r="B706" s="54" t="s">
        <v>6023</v>
      </c>
      <c r="C706" s="55" t="s">
        <v>354</v>
      </c>
      <c r="D706" s="56">
        <v>2.38</v>
      </c>
    </row>
    <row r="707" spans="1:4" s="5" customFormat="1" ht="12" hidden="1" x14ac:dyDescent="0.2">
      <c r="A707" s="54" t="s">
        <v>6021</v>
      </c>
      <c r="B707" s="54" t="s">
        <v>6024</v>
      </c>
      <c r="C707" s="55" t="s">
        <v>354</v>
      </c>
      <c r="D707" s="56">
        <v>2.38</v>
      </c>
    </row>
    <row r="708" spans="1:4" s="5" customFormat="1" ht="12" hidden="1" x14ac:dyDescent="0.2">
      <c r="A708" s="54" t="s">
        <v>6022</v>
      </c>
      <c r="B708" s="54" t="s">
        <v>6025</v>
      </c>
      <c r="C708" s="55" t="s">
        <v>354</v>
      </c>
      <c r="D708" s="56">
        <v>2.38</v>
      </c>
    </row>
    <row r="709" spans="1:4" s="5" customFormat="1" ht="12" hidden="1" x14ac:dyDescent="0.2">
      <c r="A709" s="54" t="s">
        <v>999</v>
      </c>
      <c r="B709" s="54" t="s">
        <v>4553</v>
      </c>
      <c r="C709" s="55" t="s">
        <v>354</v>
      </c>
      <c r="D709" s="56">
        <v>2.38</v>
      </c>
    </row>
    <row r="710" spans="1:4" s="5" customFormat="1" ht="12" hidden="1" x14ac:dyDescent="0.2">
      <c r="A710" s="54" t="s">
        <v>1000</v>
      </c>
      <c r="B710" s="54" t="s">
        <v>4554</v>
      </c>
      <c r="C710" s="55" t="s">
        <v>354</v>
      </c>
      <c r="D710" s="56">
        <v>2.38</v>
      </c>
    </row>
    <row r="711" spans="1:4" s="5" customFormat="1" ht="12" hidden="1" x14ac:dyDescent="0.2">
      <c r="A711" s="54" t="s">
        <v>1001</v>
      </c>
      <c r="B711" s="54" t="s">
        <v>4555</v>
      </c>
      <c r="C711" s="55" t="s">
        <v>354</v>
      </c>
      <c r="D711" s="56">
        <v>2.57</v>
      </c>
    </row>
    <row r="712" spans="1:4" s="5" customFormat="1" ht="12" x14ac:dyDescent="0.2">
      <c r="A712" s="54" t="s">
        <v>1002</v>
      </c>
      <c r="B712" s="54" t="s">
        <v>4556</v>
      </c>
      <c r="C712" s="55" t="s">
        <v>354</v>
      </c>
      <c r="D712" s="56">
        <v>2.57</v>
      </c>
    </row>
    <row r="713" spans="1:4" s="5" customFormat="1" ht="12" hidden="1" x14ac:dyDescent="0.2">
      <c r="A713" s="54" t="s">
        <v>1003</v>
      </c>
      <c r="B713" s="54" t="s">
        <v>4557</v>
      </c>
      <c r="C713" s="55" t="s">
        <v>354</v>
      </c>
      <c r="D713" s="56">
        <v>2.57</v>
      </c>
    </row>
    <row r="714" spans="1:4" s="5" customFormat="1" ht="12" hidden="1" x14ac:dyDescent="0.2">
      <c r="A714" s="54" t="s">
        <v>1004</v>
      </c>
      <c r="B714" s="54" t="s">
        <v>4558</v>
      </c>
      <c r="C714" s="55" t="s">
        <v>354</v>
      </c>
      <c r="D714" s="56">
        <v>2.57</v>
      </c>
    </row>
    <row r="715" spans="1:4" s="5" customFormat="1" ht="12" hidden="1" x14ac:dyDescent="0.2">
      <c r="A715" s="54" t="s">
        <v>1005</v>
      </c>
      <c r="B715" s="54" t="s">
        <v>4559</v>
      </c>
      <c r="C715" s="55" t="s">
        <v>354</v>
      </c>
      <c r="D715" s="56">
        <v>2.57</v>
      </c>
    </row>
    <row r="716" spans="1:4" s="5" customFormat="1" ht="12" hidden="1" x14ac:dyDescent="0.2">
      <c r="A716" s="54" t="s">
        <v>1006</v>
      </c>
      <c r="B716" s="54" t="s">
        <v>4560</v>
      </c>
      <c r="C716" s="55" t="s">
        <v>354</v>
      </c>
      <c r="D716" s="56">
        <v>2.57</v>
      </c>
    </row>
    <row r="717" spans="1:4" s="5" customFormat="1" ht="12" hidden="1" x14ac:dyDescent="0.2">
      <c r="A717" s="54" t="s">
        <v>1007</v>
      </c>
      <c r="B717" s="54" t="s">
        <v>4561</v>
      </c>
      <c r="C717" s="55" t="s">
        <v>354</v>
      </c>
      <c r="D717" s="56">
        <v>2.57</v>
      </c>
    </row>
    <row r="718" spans="1:4" s="5" customFormat="1" ht="12" hidden="1" x14ac:dyDescent="0.2">
      <c r="A718" s="54" t="s">
        <v>1008</v>
      </c>
      <c r="B718" s="54" t="s">
        <v>4562</v>
      </c>
      <c r="C718" s="55" t="s">
        <v>354</v>
      </c>
      <c r="D718" s="56">
        <v>2.57</v>
      </c>
    </row>
    <row r="719" spans="1:4" s="5" customFormat="1" ht="12" hidden="1" x14ac:dyDescent="0.2">
      <c r="A719" s="54" t="s">
        <v>1009</v>
      </c>
      <c r="B719" s="54" t="s">
        <v>4563</v>
      </c>
      <c r="C719" s="55" t="s">
        <v>354</v>
      </c>
      <c r="D719" s="56">
        <v>2.57</v>
      </c>
    </row>
    <row r="720" spans="1:4" s="5" customFormat="1" ht="12" hidden="1" x14ac:dyDescent="0.2">
      <c r="A720" s="54" t="s">
        <v>1010</v>
      </c>
      <c r="B720" s="54" t="s">
        <v>4564</v>
      </c>
      <c r="C720" s="55" t="s">
        <v>354</v>
      </c>
      <c r="D720" s="56">
        <v>3.25</v>
      </c>
    </row>
    <row r="721" spans="1:4" s="5" customFormat="1" ht="12" x14ac:dyDescent="0.2">
      <c r="A721" s="54" t="s">
        <v>1011</v>
      </c>
      <c r="B721" s="54" t="s">
        <v>4565</v>
      </c>
      <c r="C721" s="55" t="s">
        <v>354</v>
      </c>
      <c r="D721" s="56">
        <v>3.25</v>
      </c>
    </row>
    <row r="722" spans="1:4" s="5" customFormat="1" ht="12" hidden="1" x14ac:dyDescent="0.2">
      <c r="A722" s="54" t="s">
        <v>1012</v>
      </c>
      <c r="B722" s="54" t="s">
        <v>4566</v>
      </c>
      <c r="C722" s="55" t="s">
        <v>354</v>
      </c>
      <c r="D722" s="56">
        <v>3.25</v>
      </c>
    </row>
    <row r="723" spans="1:4" s="5" customFormat="1" ht="12" hidden="1" x14ac:dyDescent="0.2">
      <c r="A723" s="54" t="s">
        <v>1013</v>
      </c>
      <c r="B723" s="54" t="s">
        <v>4567</v>
      </c>
      <c r="C723" s="55" t="s">
        <v>354</v>
      </c>
      <c r="D723" s="56">
        <v>3.25</v>
      </c>
    </row>
    <row r="724" spans="1:4" s="5" customFormat="1" ht="12" hidden="1" x14ac:dyDescent="0.2">
      <c r="A724" s="54" t="s">
        <v>1014</v>
      </c>
      <c r="B724" s="54" t="s">
        <v>4568</v>
      </c>
      <c r="C724" s="55" t="s">
        <v>354</v>
      </c>
      <c r="D724" s="56">
        <v>3.25</v>
      </c>
    </row>
    <row r="725" spans="1:4" s="5" customFormat="1" ht="12" hidden="1" x14ac:dyDescent="0.2">
      <c r="A725" s="54" t="s">
        <v>1015</v>
      </c>
      <c r="B725" s="54" t="s">
        <v>4569</v>
      </c>
      <c r="C725" s="55" t="s">
        <v>354</v>
      </c>
      <c r="D725" s="56">
        <v>3.25</v>
      </c>
    </row>
    <row r="726" spans="1:4" s="5" customFormat="1" ht="12" hidden="1" x14ac:dyDescent="0.2">
      <c r="A726" s="54" t="s">
        <v>1016</v>
      </c>
      <c r="B726" s="54" t="s">
        <v>4570</v>
      </c>
      <c r="C726" s="55" t="s">
        <v>354</v>
      </c>
      <c r="D726" s="56">
        <v>3.25</v>
      </c>
    </row>
    <row r="727" spans="1:4" s="5" customFormat="1" ht="12" hidden="1" x14ac:dyDescent="0.2">
      <c r="A727" s="54" t="s">
        <v>1017</v>
      </c>
      <c r="B727" s="54" t="s">
        <v>4571</v>
      </c>
      <c r="C727" s="55" t="s">
        <v>354</v>
      </c>
      <c r="D727" s="56">
        <v>3.25</v>
      </c>
    </row>
    <row r="728" spans="1:4" s="5" customFormat="1" ht="12" hidden="1" x14ac:dyDescent="0.2">
      <c r="A728" s="54" t="s">
        <v>1018</v>
      </c>
      <c r="B728" s="54" t="s">
        <v>4572</v>
      </c>
      <c r="C728" s="55" t="s">
        <v>354</v>
      </c>
      <c r="D728" s="56">
        <v>3.25</v>
      </c>
    </row>
    <row r="729" spans="1:4" s="5" customFormat="1" ht="12" hidden="1" x14ac:dyDescent="0.2">
      <c r="A729" s="54" t="s">
        <v>1019</v>
      </c>
      <c r="B729" s="54" t="s">
        <v>4573</v>
      </c>
      <c r="C729" s="55" t="s">
        <v>354</v>
      </c>
      <c r="D729" s="56">
        <v>3.95</v>
      </c>
    </row>
    <row r="730" spans="1:4" s="5" customFormat="1" ht="12" x14ac:dyDescent="0.2">
      <c r="A730" s="54" t="s">
        <v>1020</v>
      </c>
      <c r="B730" s="54" t="s">
        <v>4574</v>
      </c>
      <c r="C730" s="55" t="s">
        <v>354</v>
      </c>
      <c r="D730" s="56">
        <v>3.95</v>
      </c>
    </row>
    <row r="731" spans="1:4" s="5" customFormat="1" ht="12" hidden="1" x14ac:dyDescent="0.2">
      <c r="A731" s="54" t="s">
        <v>1021</v>
      </c>
      <c r="B731" s="54" t="s">
        <v>4575</v>
      </c>
      <c r="C731" s="55" t="s">
        <v>354</v>
      </c>
      <c r="D731" s="56">
        <v>3.95</v>
      </c>
    </row>
    <row r="732" spans="1:4" s="5" customFormat="1" ht="12" hidden="1" x14ac:dyDescent="0.2">
      <c r="A732" s="54" t="s">
        <v>1022</v>
      </c>
      <c r="B732" s="54" t="s">
        <v>4576</v>
      </c>
      <c r="C732" s="55" t="s">
        <v>354</v>
      </c>
      <c r="D732" s="56">
        <v>3.95</v>
      </c>
    </row>
    <row r="733" spans="1:4" s="5" customFormat="1" ht="12" hidden="1" x14ac:dyDescent="0.2">
      <c r="A733" s="54" t="s">
        <v>1023</v>
      </c>
      <c r="B733" s="54" t="s">
        <v>4577</v>
      </c>
      <c r="C733" s="55" t="s">
        <v>354</v>
      </c>
      <c r="D733" s="56">
        <v>3.95</v>
      </c>
    </row>
    <row r="734" spans="1:4" s="5" customFormat="1" ht="12" hidden="1" x14ac:dyDescent="0.2">
      <c r="A734" s="54" t="s">
        <v>1024</v>
      </c>
      <c r="B734" s="54" t="s">
        <v>4578</v>
      </c>
      <c r="C734" s="55" t="s">
        <v>354</v>
      </c>
      <c r="D734" s="56">
        <v>3.95</v>
      </c>
    </row>
    <row r="735" spans="1:4" s="5" customFormat="1" ht="12" hidden="1" x14ac:dyDescent="0.2">
      <c r="A735" s="54" t="s">
        <v>1025</v>
      </c>
      <c r="B735" s="54" t="s">
        <v>4579</v>
      </c>
      <c r="C735" s="55" t="s">
        <v>354</v>
      </c>
      <c r="D735" s="56">
        <v>3.95</v>
      </c>
    </row>
    <row r="736" spans="1:4" s="5" customFormat="1" ht="12" hidden="1" x14ac:dyDescent="0.2">
      <c r="A736" s="54" t="s">
        <v>1026</v>
      </c>
      <c r="B736" s="54" t="s">
        <v>4580</v>
      </c>
      <c r="C736" s="55" t="s">
        <v>354</v>
      </c>
      <c r="D736" s="56">
        <v>3.95</v>
      </c>
    </row>
    <row r="737" spans="1:4" s="5" customFormat="1" ht="12" hidden="1" x14ac:dyDescent="0.2">
      <c r="A737" s="54" t="s">
        <v>1027</v>
      </c>
      <c r="B737" s="54" t="s">
        <v>4581</v>
      </c>
      <c r="C737" s="55" t="s">
        <v>354</v>
      </c>
      <c r="D737" s="56">
        <v>3.95</v>
      </c>
    </row>
    <row r="738" spans="1:4" s="5" customFormat="1" ht="12" hidden="1" x14ac:dyDescent="0.2">
      <c r="A738" s="54" t="s">
        <v>6028</v>
      </c>
      <c r="B738" s="54" t="s">
        <v>6029</v>
      </c>
      <c r="C738" s="55" t="s">
        <v>354</v>
      </c>
      <c r="D738" s="56">
        <v>5.33</v>
      </c>
    </row>
    <row r="739" spans="1:4" s="5" customFormat="1" ht="12" x14ac:dyDescent="0.2">
      <c r="A739" s="54" t="s">
        <v>6027</v>
      </c>
      <c r="B739" s="54" t="s">
        <v>6030</v>
      </c>
      <c r="C739" s="55" t="s">
        <v>354</v>
      </c>
      <c r="D739" s="56">
        <v>5.33</v>
      </c>
    </row>
    <row r="740" spans="1:4" s="5" customFormat="1" ht="12" hidden="1" x14ac:dyDescent="0.2">
      <c r="A740" s="54" t="s">
        <v>6026</v>
      </c>
      <c r="B740" s="54" t="s">
        <v>6031</v>
      </c>
      <c r="C740" s="55" t="s">
        <v>354</v>
      </c>
      <c r="D740" s="56">
        <v>5.33</v>
      </c>
    </row>
    <row r="741" spans="1:4" s="5" customFormat="1" ht="12" hidden="1" x14ac:dyDescent="0.2">
      <c r="A741" s="54" t="s">
        <v>1028</v>
      </c>
      <c r="B741" s="54" t="s">
        <v>4582</v>
      </c>
      <c r="C741" s="55" t="s">
        <v>354</v>
      </c>
      <c r="D741" s="56">
        <v>5.33</v>
      </c>
    </row>
    <row r="742" spans="1:4" s="5" customFormat="1" ht="12" hidden="1" x14ac:dyDescent="0.2">
      <c r="A742" s="54" t="s">
        <v>1029</v>
      </c>
      <c r="B742" s="54" t="s">
        <v>4583</v>
      </c>
      <c r="C742" s="55" t="s">
        <v>354</v>
      </c>
      <c r="D742" s="56">
        <v>5.33</v>
      </c>
    </row>
    <row r="743" spans="1:4" s="5" customFormat="1" ht="12" hidden="1" x14ac:dyDescent="0.2">
      <c r="A743" s="54" t="s">
        <v>1030</v>
      </c>
      <c r="B743" s="54" t="s">
        <v>4584</v>
      </c>
      <c r="C743" s="55" t="s">
        <v>354</v>
      </c>
      <c r="D743" s="56">
        <v>5.33</v>
      </c>
    </row>
    <row r="744" spans="1:4" s="5" customFormat="1" ht="12" hidden="1" x14ac:dyDescent="0.2">
      <c r="A744" s="54" t="s">
        <v>1031</v>
      </c>
      <c r="B744" s="54" t="s">
        <v>4585</v>
      </c>
      <c r="C744" s="55" t="s">
        <v>354</v>
      </c>
      <c r="D744" s="56">
        <v>5.33</v>
      </c>
    </row>
    <row r="745" spans="1:4" s="5" customFormat="1" ht="12" hidden="1" x14ac:dyDescent="0.2">
      <c r="A745" s="54" t="s">
        <v>1032</v>
      </c>
      <c r="B745" s="54" t="s">
        <v>4586</v>
      </c>
      <c r="C745" s="55" t="s">
        <v>354</v>
      </c>
      <c r="D745" s="56">
        <v>5.33</v>
      </c>
    </row>
    <row r="746" spans="1:4" s="5" customFormat="1" ht="12" hidden="1" x14ac:dyDescent="0.2">
      <c r="A746" s="54" t="s">
        <v>1033</v>
      </c>
      <c r="B746" s="54" t="s">
        <v>4587</v>
      </c>
      <c r="C746" s="55" t="s">
        <v>354</v>
      </c>
      <c r="D746" s="56">
        <v>5.33</v>
      </c>
    </row>
    <row r="747" spans="1:4" s="5" customFormat="1" ht="12" hidden="1" x14ac:dyDescent="0.2">
      <c r="A747" s="54" t="s">
        <v>1034</v>
      </c>
      <c r="B747" s="54" t="s">
        <v>4588</v>
      </c>
      <c r="C747" s="55" t="s">
        <v>354</v>
      </c>
      <c r="D747" s="56">
        <v>7.15</v>
      </c>
    </row>
    <row r="748" spans="1:4" s="5" customFormat="1" ht="12" x14ac:dyDescent="0.2">
      <c r="A748" s="54" t="s">
        <v>1035</v>
      </c>
      <c r="B748" s="54" t="s">
        <v>4589</v>
      </c>
      <c r="C748" s="55" t="s">
        <v>354</v>
      </c>
      <c r="D748" s="56">
        <v>7.15</v>
      </c>
    </row>
    <row r="749" spans="1:4" s="5" customFormat="1" ht="12" hidden="1" x14ac:dyDescent="0.2">
      <c r="A749" s="54" t="s">
        <v>1036</v>
      </c>
      <c r="B749" s="54" t="s">
        <v>4590</v>
      </c>
      <c r="C749" s="55" t="s">
        <v>354</v>
      </c>
      <c r="D749" s="56">
        <v>7.15</v>
      </c>
    </row>
    <row r="750" spans="1:4" s="5" customFormat="1" ht="12" hidden="1" x14ac:dyDescent="0.2">
      <c r="A750" s="54" t="s">
        <v>1037</v>
      </c>
      <c r="B750" s="54" t="s">
        <v>4591</v>
      </c>
      <c r="C750" s="55" t="s">
        <v>354</v>
      </c>
      <c r="D750" s="56">
        <v>7.15</v>
      </c>
    </row>
    <row r="751" spans="1:4" s="5" customFormat="1" ht="12" hidden="1" x14ac:dyDescent="0.2">
      <c r="A751" s="54" t="s">
        <v>1038</v>
      </c>
      <c r="B751" s="54" t="s">
        <v>4592</v>
      </c>
      <c r="C751" s="55" t="s">
        <v>354</v>
      </c>
      <c r="D751" s="56">
        <v>7.15</v>
      </c>
    </row>
    <row r="752" spans="1:4" s="5" customFormat="1" ht="12" hidden="1" x14ac:dyDescent="0.2">
      <c r="A752" s="54" t="s">
        <v>1039</v>
      </c>
      <c r="B752" s="54" t="s">
        <v>4593</v>
      </c>
      <c r="C752" s="55" t="s">
        <v>354</v>
      </c>
      <c r="D752" s="56">
        <v>7.15</v>
      </c>
    </row>
    <row r="753" spans="1:4" s="5" customFormat="1" ht="12" hidden="1" x14ac:dyDescent="0.2">
      <c r="A753" s="54" t="s">
        <v>1040</v>
      </c>
      <c r="B753" s="54" t="s">
        <v>4594</v>
      </c>
      <c r="C753" s="55" t="s">
        <v>354</v>
      </c>
      <c r="D753" s="56">
        <v>7.15</v>
      </c>
    </row>
    <row r="754" spans="1:4" s="5" customFormat="1" ht="12" hidden="1" x14ac:dyDescent="0.2">
      <c r="A754" s="54" t="s">
        <v>1041</v>
      </c>
      <c r="B754" s="54" t="s">
        <v>4595</v>
      </c>
      <c r="C754" s="55" t="s">
        <v>354</v>
      </c>
      <c r="D754" s="56">
        <v>7.15</v>
      </c>
    </row>
    <row r="755" spans="1:4" s="5" customFormat="1" ht="12" hidden="1" x14ac:dyDescent="0.2">
      <c r="A755" s="54" t="s">
        <v>1042</v>
      </c>
      <c r="B755" s="54" t="s">
        <v>4596</v>
      </c>
      <c r="C755" s="55" t="s">
        <v>354</v>
      </c>
      <c r="D755" s="56">
        <v>7.15</v>
      </c>
    </row>
    <row r="756" spans="1:4" s="5" customFormat="1" ht="12" hidden="1" x14ac:dyDescent="0.2">
      <c r="A756" s="54" t="s">
        <v>1043</v>
      </c>
      <c r="B756" s="54" t="s">
        <v>4597</v>
      </c>
      <c r="C756" s="55" t="s">
        <v>354</v>
      </c>
      <c r="D756" s="56">
        <v>9.9</v>
      </c>
    </row>
    <row r="757" spans="1:4" s="5" customFormat="1" ht="12" x14ac:dyDescent="0.2">
      <c r="A757" s="54" t="s">
        <v>1044</v>
      </c>
      <c r="B757" s="54" t="s">
        <v>4598</v>
      </c>
      <c r="C757" s="55" t="s">
        <v>354</v>
      </c>
      <c r="D757" s="56">
        <v>9.9</v>
      </c>
    </row>
    <row r="758" spans="1:4" s="5" customFormat="1" ht="12" hidden="1" x14ac:dyDescent="0.2">
      <c r="A758" s="54" t="s">
        <v>1045</v>
      </c>
      <c r="B758" s="54" t="s">
        <v>4599</v>
      </c>
      <c r="C758" s="55" t="s">
        <v>354</v>
      </c>
      <c r="D758" s="56">
        <v>9.9</v>
      </c>
    </row>
    <row r="759" spans="1:4" s="5" customFormat="1" ht="12" hidden="1" x14ac:dyDescent="0.2">
      <c r="A759" s="54" t="s">
        <v>1046</v>
      </c>
      <c r="B759" s="54" t="s">
        <v>4600</v>
      </c>
      <c r="C759" s="55" t="s">
        <v>354</v>
      </c>
      <c r="D759" s="56">
        <v>9.9</v>
      </c>
    </row>
    <row r="760" spans="1:4" s="5" customFormat="1" ht="12" hidden="1" x14ac:dyDescent="0.2">
      <c r="A760" s="54" t="s">
        <v>1047</v>
      </c>
      <c r="B760" s="54" t="s">
        <v>4601</v>
      </c>
      <c r="C760" s="55" t="s">
        <v>354</v>
      </c>
      <c r="D760" s="56">
        <v>9.9</v>
      </c>
    </row>
    <row r="761" spans="1:4" s="5" customFormat="1" ht="12" hidden="1" x14ac:dyDescent="0.2">
      <c r="A761" s="54" t="s">
        <v>1048</v>
      </c>
      <c r="B761" s="54" t="s">
        <v>4602</v>
      </c>
      <c r="C761" s="55" t="s">
        <v>354</v>
      </c>
      <c r="D761" s="56">
        <v>9.9</v>
      </c>
    </row>
    <row r="762" spans="1:4" s="5" customFormat="1" ht="12" hidden="1" x14ac:dyDescent="0.2">
      <c r="A762" s="54" t="s">
        <v>1049</v>
      </c>
      <c r="B762" s="54" t="s">
        <v>4603</v>
      </c>
      <c r="C762" s="55" t="s">
        <v>354</v>
      </c>
      <c r="D762" s="56">
        <v>9.9</v>
      </c>
    </row>
    <row r="763" spans="1:4" s="5" customFormat="1" ht="12" hidden="1" x14ac:dyDescent="0.2">
      <c r="A763" s="54" t="s">
        <v>1050</v>
      </c>
      <c r="B763" s="54" t="s">
        <v>4604</v>
      </c>
      <c r="C763" s="55" t="s">
        <v>354</v>
      </c>
      <c r="D763" s="56">
        <v>9.9</v>
      </c>
    </row>
    <row r="764" spans="1:4" s="5" customFormat="1" ht="12" hidden="1" x14ac:dyDescent="0.2">
      <c r="A764" s="54" t="s">
        <v>1051</v>
      </c>
      <c r="B764" s="54" t="s">
        <v>4605</v>
      </c>
      <c r="C764" s="55" t="s">
        <v>354</v>
      </c>
      <c r="D764" s="56">
        <v>9.9</v>
      </c>
    </row>
    <row r="765" spans="1:4" s="5" customFormat="1" ht="12" hidden="1" x14ac:dyDescent="0.2">
      <c r="A765" s="54" t="s">
        <v>1052</v>
      </c>
      <c r="B765" s="54" t="s">
        <v>4606</v>
      </c>
      <c r="C765" s="55" t="s">
        <v>354</v>
      </c>
      <c r="D765" s="56">
        <v>13.25</v>
      </c>
    </row>
    <row r="766" spans="1:4" s="5" customFormat="1" ht="12" x14ac:dyDescent="0.2">
      <c r="A766" s="54" t="s">
        <v>1053</v>
      </c>
      <c r="B766" s="54" t="s">
        <v>4607</v>
      </c>
      <c r="C766" s="55" t="s">
        <v>354</v>
      </c>
      <c r="D766" s="56">
        <v>13.25</v>
      </c>
    </row>
    <row r="767" spans="1:4" s="5" customFormat="1" ht="12" hidden="1" x14ac:dyDescent="0.2">
      <c r="A767" s="54" t="s">
        <v>1054</v>
      </c>
      <c r="B767" s="54" t="s">
        <v>4608</v>
      </c>
      <c r="C767" s="55" t="s">
        <v>354</v>
      </c>
      <c r="D767" s="56">
        <v>13.25</v>
      </c>
    </row>
    <row r="768" spans="1:4" s="5" customFormat="1" ht="12" hidden="1" x14ac:dyDescent="0.2">
      <c r="A768" s="54" t="s">
        <v>1055</v>
      </c>
      <c r="B768" s="54" t="s">
        <v>4609</v>
      </c>
      <c r="C768" s="55" t="s">
        <v>354</v>
      </c>
      <c r="D768" s="56">
        <v>13.25</v>
      </c>
    </row>
    <row r="769" spans="1:4" s="5" customFormat="1" ht="12" hidden="1" x14ac:dyDescent="0.2">
      <c r="A769" s="54" t="s">
        <v>1056</v>
      </c>
      <c r="B769" s="54" t="s">
        <v>4610</v>
      </c>
      <c r="C769" s="55" t="s">
        <v>354</v>
      </c>
      <c r="D769" s="56">
        <v>13.25</v>
      </c>
    </row>
    <row r="770" spans="1:4" s="5" customFormat="1" ht="12" hidden="1" x14ac:dyDescent="0.2">
      <c r="A770" s="54" t="s">
        <v>6034</v>
      </c>
      <c r="B770" s="54" t="s">
        <v>6035</v>
      </c>
      <c r="C770" s="55" t="s">
        <v>354</v>
      </c>
      <c r="D770" s="56">
        <v>13.25</v>
      </c>
    </row>
    <row r="771" spans="1:4" s="5" customFormat="1" ht="12" hidden="1" x14ac:dyDescent="0.2">
      <c r="A771" s="54" t="s">
        <v>6033</v>
      </c>
      <c r="B771" s="54" t="s">
        <v>6036</v>
      </c>
      <c r="C771" s="55" t="s">
        <v>354</v>
      </c>
      <c r="D771" s="56">
        <v>13.25</v>
      </c>
    </row>
    <row r="772" spans="1:4" s="5" customFormat="1" ht="12" hidden="1" x14ac:dyDescent="0.2">
      <c r="A772" s="54" t="s">
        <v>6032</v>
      </c>
      <c r="B772" s="54" t="s">
        <v>6037</v>
      </c>
      <c r="C772" s="55" t="s">
        <v>354</v>
      </c>
      <c r="D772" s="56">
        <v>13.25</v>
      </c>
    </row>
    <row r="773" spans="1:4" s="5" customFormat="1" ht="12" hidden="1" x14ac:dyDescent="0.2">
      <c r="A773" s="54" t="s">
        <v>1057</v>
      </c>
      <c r="B773" s="54" t="s">
        <v>4639</v>
      </c>
      <c r="C773" s="55" t="s">
        <v>354</v>
      </c>
      <c r="D773" s="56">
        <v>13.25</v>
      </c>
    </row>
    <row r="774" spans="1:4" s="5" customFormat="1" ht="12" hidden="1" x14ac:dyDescent="0.2">
      <c r="A774" s="54" t="s">
        <v>1058</v>
      </c>
      <c r="B774" s="54" t="s">
        <v>4638</v>
      </c>
      <c r="C774" s="55" t="s">
        <v>354</v>
      </c>
      <c r="D774" s="56">
        <v>19.47</v>
      </c>
    </row>
    <row r="775" spans="1:4" s="5" customFormat="1" ht="12" x14ac:dyDescent="0.2">
      <c r="A775" s="54" t="s">
        <v>1059</v>
      </c>
      <c r="B775" s="54" t="s">
        <v>4637</v>
      </c>
      <c r="C775" s="55" t="s">
        <v>354</v>
      </c>
      <c r="D775" s="56">
        <v>19.47</v>
      </c>
    </row>
    <row r="776" spans="1:4" s="5" customFormat="1" ht="12" hidden="1" x14ac:dyDescent="0.2">
      <c r="A776" s="54" t="s">
        <v>1060</v>
      </c>
      <c r="B776" s="54" t="s">
        <v>4636</v>
      </c>
      <c r="C776" s="55" t="s">
        <v>354</v>
      </c>
      <c r="D776" s="56">
        <v>19.47</v>
      </c>
    </row>
    <row r="777" spans="1:4" s="5" customFormat="1" ht="12" hidden="1" x14ac:dyDescent="0.2">
      <c r="A777" s="54" t="s">
        <v>1061</v>
      </c>
      <c r="B777" s="54" t="s">
        <v>4635</v>
      </c>
      <c r="C777" s="55" t="s">
        <v>354</v>
      </c>
      <c r="D777" s="56">
        <v>19.47</v>
      </c>
    </row>
    <row r="778" spans="1:4" s="5" customFormat="1" ht="12" hidden="1" x14ac:dyDescent="0.2">
      <c r="A778" s="54" t="s">
        <v>1062</v>
      </c>
      <c r="B778" s="54" t="s">
        <v>4634</v>
      </c>
      <c r="C778" s="55" t="s">
        <v>354</v>
      </c>
      <c r="D778" s="56">
        <v>19.47</v>
      </c>
    </row>
    <row r="779" spans="1:4" s="5" customFormat="1" ht="12" hidden="1" x14ac:dyDescent="0.2">
      <c r="A779" s="54" t="s">
        <v>1063</v>
      </c>
      <c r="B779" s="54" t="s">
        <v>4633</v>
      </c>
      <c r="C779" s="55" t="s">
        <v>354</v>
      </c>
      <c r="D779" s="56">
        <v>19.47</v>
      </c>
    </row>
    <row r="780" spans="1:4" s="5" customFormat="1" ht="12" hidden="1" x14ac:dyDescent="0.2">
      <c r="A780" s="54" t="s">
        <v>1064</v>
      </c>
      <c r="B780" s="54" t="s">
        <v>4632</v>
      </c>
      <c r="C780" s="55" t="s">
        <v>354</v>
      </c>
      <c r="D780" s="56">
        <v>19.47</v>
      </c>
    </row>
    <row r="781" spans="1:4" s="5" customFormat="1" ht="12" hidden="1" x14ac:dyDescent="0.2">
      <c r="A781" s="54" t="s">
        <v>1065</v>
      </c>
      <c r="B781" s="54" t="s">
        <v>4631</v>
      </c>
      <c r="C781" s="55" t="s">
        <v>354</v>
      </c>
      <c r="D781" s="56">
        <v>19.47</v>
      </c>
    </row>
    <row r="782" spans="1:4" s="5" customFormat="1" ht="12" hidden="1" x14ac:dyDescent="0.2">
      <c r="A782" s="54" t="s">
        <v>1066</v>
      </c>
      <c r="B782" s="54" t="s">
        <v>4630</v>
      </c>
      <c r="C782" s="55" t="s">
        <v>354</v>
      </c>
      <c r="D782" s="56">
        <v>19.47</v>
      </c>
    </row>
    <row r="783" spans="1:4" s="5" customFormat="1" ht="12" hidden="1" x14ac:dyDescent="0.2">
      <c r="A783" s="54" t="s">
        <v>1067</v>
      </c>
      <c r="B783" s="54" t="s">
        <v>4629</v>
      </c>
      <c r="C783" s="55" t="s">
        <v>354</v>
      </c>
      <c r="D783" s="56">
        <v>25.36</v>
      </c>
    </row>
    <row r="784" spans="1:4" s="5" customFormat="1" ht="12" x14ac:dyDescent="0.2">
      <c r="A784" s="54" t="s">
        <v>1068</v>
      </c>
      <c r="B784" s="54" t="s">
        <v>4628</v>
      </c>
      <c r="C784" s="55" t="s">
        <v>354</v>
      </c>
      <c r="D784" s="56">
        <v>25.36</v>
      </c>
    </row>
    <row r="785" spans="1:4" s="5" customFormat="1" ht="12" hidden="1" x14ac:dyDescent="0.2">
      <c r="A785" s="54" t="s">
        <v>1069</v>
      </c>
      <c r="B785" s="54" t="s">
        <v>4627</v>
      </c>
      <c r="C785" s="55" t="s">
        <v>354</v>
      </c>
      <c r="D785" s="56">
        <v>25.36</v>
      </c>
    </row>
    <row r="786" spans="1:4" s="5" customFormat="1" ht="12" hidden="1" x14ac:dyDescent="0.2">
      <c r="A786" s="54" t="s">
        <v>1070</v>
      </c>
      <c r="B786" s="54" t="s">
        <v>4626</v>
      </c>
      <c r="C786" s="55" t="s">
        <v>354</v>
      </c>
      <c r="D786" s="56">
        <v>25.36</v>
      </c>
    </row>
    <row r="787" spans="1:4" s="5" customFormat="1" ht="12" hidden="1" x14ac:dyDescent="0.2">
      <c r="A787" s="54" t="s">
        <v>1071</v>
      </c>
      <c r="B787" s="54" t="s">
        <v>4625</v>
      </c>
      <c r="C787" s="55" t="s">
        <v>354</v>
      </c>
      <c r="D787" s="56">
        <v>25.36</v>
      </c>
    </row>
    <row r="788" spans="1:4" s="5" customFormat="1" ht="12" hidden="1" x14ac:dyDescent="0.2">
      <c r="A788" s="54" t="s">
        <v>1072</v>
      </c>
      <c r="B788" s="54" t="s">
        <v>4624</v>
      </c>
      <c r="C788" s="55" t="s">
        <v>354</v>
      </c>
      <c r="D788" s="56">
        <v>25.36</v>
      </c>
    </row>
    <row r="789" spans="1:4" s="5" customFormat="1" ht="12" hidden="1" x14ac:dyDescent="0.2">
      <c r="A789" s="54" t="s">
        <v>1073</v>
      </c>
      <c r="B789" s="54" t="s">
        <v>4623</v>
      </c>
      <c r="C789" s="55" t="s">
        <v>354</v>
      </c>
      <c r="D789" s="56">
        <v>25.36</v>
      </c>
    </row>
    <row r="790" spans="1:4" s="5" customFormat="1" ht="12" hidden="1" x14ac:dyDescent="0.2">
      <c r="A790" s="54" t="s">
        <v>1074</v>
      </c>
      <c r="B790" s="54" t="s">
        <v>4622</v>
      </c>
      <c r="C790" s="55" t="s">
        <v>354</v>
      </c>
      <c r="D790" s="56">
        <v>25.36</v>
      </c>
    </row>
    <row r="791" spans="1:4" s="5" customFormat="1" ht="12" hidden="1" x14ac:dyDescent="0.2">
      <c r="A791" s="54" t="s">
        <v>1075</v>
      </c>
      <c r="B791" s="54" t="s">
        <v>4621</v>
      </c>
      <c r="C791" s="55" t="s">
        <v>354</v>
      </c>
      <c r="D791" s="56">
        <v>25.36</v>
      </c>
    </row>
    <row r="792" spans="1:4" s="5" customFormat="1" ht="12" hidden="1" x14ac:dyDescent="0.2">
      <c r="A792" s="54" t="s">
        <v>1076</v>
      </c>
      <c r="B792" s="54" t="s">
        <v>4620</v>
      </c>
      <c r="C792" s="55" t="s">
        <v>354</v>
      </c>
      <c r="D792" s="56">
        <v>33.33</v>
      </c>
    </row>
    <row r="793" spans="1:4" s="5" customFormat="1" ht="12" x14ac:dyDescent="0.2">
      <c r="A793" s="54" t="s">
        <v>1077</v>
      </c>
      <c r="B793" s="54" t="s">
        <v>4619</v>
      </c>
      <c r="C793" s="55" t="s">
        <v>354</v>
      </c>
      <c r="D793" s="56">
        <v>33.33</v>
      </c>
    </row>
    <row r="794" spans="1:4" s="5" customFormat="1" ht="12" hidden="1" x14ac:dyDescent="0.2">
      <c r="A794" s="54" t="s">
        <v>1078</v>
      </c>
      <c r="B794" s="54" t="s">
        <v>4618</v>
      </c>
      <c r="C794" s="55" t="s">
        <v>354</v>
      </c>
      <c r="D794" s="56">
        <v>33.33</v>
      </c>
    </row>
    <row r="795" spans="1:4" s="5" customFormat="1" ht="12" hidden="1" x14ac:dyDescent="0.2">
      <c r="A795" s="54" t="s">
        <v>1079</v>
      </c>
      <c r="B795" s="54" t="s">
        <v>4617</v>
      </c>
      <c r="C795" s="55" t="s">
        <v>354</v>
      </c>
      <c r="D795" s="56">
        <v>33.33</v>
      </c>
    </row>
    <row r="796" spans="1:4" s="5" customFormat="1" ht="12" hidden="1" x14ac:dyDescent="0.2">
      <c r="A796" s="54" t="s">
        <v>1080</v>
      </c>
      <c r="B796" s="54" t="s">
        <v>4616</v>
      </c>
      <c r="C796" s="55" t="s">
        <v>354</v>
      </c>
      <c r="D796" s="56">
        <v>33.33</v>
      </c>
    </row>
    <row r="797" spans="1:4" s="5" customFormat="1" ht="12" hidden="1" x14ac:dyDescent="0.2">
      <c r="A797" s="54" t="s">
        <v>1081</v>
      </c>
      <c r="B797" s="54" t="s">
        <v>4615</v>
      </c>
      <c r="C797" s="55" t="s">
        <v>354</v>
      </c>
      <c r="D797" s="56">
        <v>33.33</v>
      </c>
    </row>
    <row r="798" spans="1:4" s="5" customFormat="1" ht="12" hidden="1" x14ac:dyDescent="0.2">
      <c r="A798" s="54" t="s">
        <v>1082</v>
      </c>
      <c r="B798" s="54" t="s">
        <v>4614</v>
      </c>
      <c r="C798" s="55" t="s">
        <v>354</v>
      </c>
      <c r="D798" s="56">
        <v>33.33</v>
      </c>
    </row>
    <row r="799" spans="1:4" s="5" customFormat="1" ht="12" hidden="1" x14ac:dyDescent="0.2">
      <c r="A799" s="54" t="s">
        <v>1083</v>
      </c>
      <c r="B799" s="54" t="s">
        <v>4613</v>
      </c>
      <c r="C799" s="55" t="s">
        <v>354</v>
      </c>
      <c r="D799" s="56">
        <v>33.33</v>
      </c>
    </row>
    <row r="800" spans="1:4" s="5" customFormat="1" ht="12" hidden="1" x14ac:dyDescent="0.2">
      <c r="A800" s="54" t="s">
        <v>1084</v>
      </c>
      <c r="B800" s="54" t="s">
        <v>4612</v>
      </c>
      <c r="C800" s="55" t="s">
        <v>354</v>
      </c>
      <c r="D800" s="56">
        <v>33.33</v>
      </c>
    </row>
    <row r="801" spans="1:4" s="5" customFormat="1" ht="12" hidden="1" x14ac:dyDescent="0.2">
      <c r="A801" s="54" t="s">
        <v>1085</v>
      </c>
      <c r="B801" s="54" t="s">
        <v>4611</v>
      </c>
      <c r="C801" s="55" t="s">
        <v>354</v>
      </c>
      <c r="D801" s="56">
        <v>42.66</v>
      </c>
    </row>
    <row r="802" spans="1:4" s="5" customFormat="1" ht="12" x14ac:dyDescent="0.2">
      <c r="A802" s="54" t="s">
        <v>6040</v>
      </c>
      <c r="B802" s="54" t="s">
        <v>6041</v>
      </c>
      <c r="C802" s="55" t="s">
        <v>354</v>
      </c>
      <c r="D802" s="56">
        <v>42.66</v>
      </c>
    </row>
    <row r="803" spans="1:4" s="5" customFormat="1" ht="12" hidden="1" x14ac:dyDescent="0.2">
      <c r="A803" s="54" t="s">
        <v>6039</v>
      </c>
      <c r="B803" s="54" t="s">
        <v>6042</v>
      </c>
      <c r="C803" s="55" t="s">
        <v>354</v>
      </c>
      <c r="D803" s="56">
        <v>42.66</v>
      </c>
    </row>
    <row r="804" spans="1:4" s="5" customFormat="1" ht="12" hidden="1" x14ac:dyDescent="0.2">
      <c r="A804" s="54" t="s">
        <v>6038</v>
      </c>
      <c r="B804" s="54" t="s">
        <v>6043</v>
      </c>
      <c r="C804" s="55" t="s">
        <v>354</v>
      </c>
      <c r="D804" s="56">
        <v>42.66</v>
      </c>
    </row>
    <row r="805" spans="1:4" s="5" customFormat="1" ht="12" hidden="1" x14ac:dyDescent="0.2">
      <c r="A805" s="54" t="s">
        <v>1086</v>
      </c>
      <c r="B805" s="54" t="s">
        <v>4668</v>
      </c>
      <c r="C805" s="55" t="s">
        <v>354</v>
      </c>
      <c r="D805" s="56">
        <v>42.66</v>
      </c>
    </row>
    <row r="806" spans="1:4" s="5" customFormat="1" ht="12" hidden="1" x14ac:dyDescent="0.2">
      <c r="A806" s="54" t="s">
        <v>1087</v>
      </c>
      <c r="B806" s="54" t="s">
        <v>4667</v>
      </c>
      <c r="C806" s="55" t="s">
        <v>354</v>
      </c>
      <c r="D806" s="56">
        <v>42.66</v>
      </c>
    </row>
    <row r="807" spans="1:4" s="5" customFormat="1" ht="12" hidden="1" x14ac:dyDescent="0.2">
      <c r="A807" s="54" t="s">
        <v>1088</v>
      </c>
      <c r="B807" s="54" t="s">
        <v>4666</v>
      </c>
      <c r="C807" s="55" t="s">
        <v>354</v>
      </c>
      <c r="D807" s="56">
        <v>42.66</v>
      </c>
    </row>
    <row r="808" spans="1:4" s="5" customFormat="1" ht="12" hidden="1" x14ac:dyDescent="0.2">
      <c r="A808" s="54" t="s">
        <v>1089</v>
      </c>
      <c r="B808" s="54" t="s">
        <v>4665</v>
      </c>
      <c r="C808" s="55" t="s">
        <v>354</v>
      </c>
      <c r="D808" s="56">
        <v>42.66</v>
      </c>
    </row>
    <row r="809" spans="1:4" s="5" customFormat="1" ht="12" hidden="1" x14ac:dyDescent="0.2">
      <c r="A809" s="54" t="s">
        <v>1090</v>
      </c>
      <c r="B809" s="54" t="s">
        <v>4664</v>
      </c>
      <c r="C809" s="55" t="s">
        <v>354</v>
      </c>
      <c r="D809" s="56">
        <v>42.66</v>
      </c>
    </row>
    <row r="810" spans="1:4" s="5" customFormat="1" ht="12" hidden="1" x14ac:dyDescent="0.2">
      <c r="A810" s="54" t="s">
        <v>1091</v>
      </c>
      <c r="B810" s="54" t="s">
        <v>4663</v>
      </c>
      <c r="C810" s="55" t="s">
        <v>354</v>
      </c>
      <c r="D810" s="56">
        <v>47.38</v>
      </c>
    </row>
    <row r="811" spans="1:4" s="5" customFormat="1" ht="12" x14ac:dyDescent="0.2">
      <c r="A811" s="54" t="s">
        <v>1092</v>
      </c>
      <c r="B811" s="54" t="s">
        <v>4662</v>
      </c>
      <c r="C811" s="55" t="s">
        <v>354</v>
      </c>
      <c r="D811" s="56">
        <v>47.38</v>
      </c>
    </row>
    <row r="812" spans="1:4" s="5" customFormat="1" ht="12" hidden="1" x14ac:dyDescent="0.2">
      <c r="A812" s="54" t="s">
        <v>1093</v>
      </c>
      <c r="B812" s="54" t="s">
        <v>4661</v>
      </c>
      <c r="C812" s="55" t="s">
        <v>354</v>
      </c>
      <c r="D812" s="56">
        <v>47.38</v>
      </c>
    </row>
    <row r="813" spans="1:4" s="5" customFormat="1" ht="12" hidden="1" x14ac:dyDescent="0.2">
      <c r="A813" s="54" t="s">
        <v>1094</v>
      </c>
      <c r="B813" s="54" t="s">
        <v>4660</v>
      </c>
      <c r="C813" s="55" t="s">
        <v>354</v>
      </c>
      <c r="D813" s="56">
        <v>47.38</v>
      </c>
    </row>
    <row r="814" spans="1:4" s="5" customFormat="1" ht="12" hidden="1" x14ac:dyDescent="0.2">
      <c r="A814" s="54" t="s">
        <v>1095</v>
      </c>
      <c r="B814" s="54" t="s">
        <v>4659</v>
      </c>
      <c r="C814" s="55" t="s">
        <v>354</v>
      </c>
      <c r="D814" s="56">
        <v>47.38</v>
      </c>
    </row>
    <row r="815" spans="1:4" s="5" customFormat="1" ht="12" hidden="1" x14ac:dyDescent="0.2">
      <c r="A815" s="54" t="s">
        <v>1096</v>
      </c>
      <c r="B815" s="54" t="s">
        <v>4658</v>
      </c>
      <c r="C815" s="55" t="s">
        <v>354</v>
      </c>
      <c r="D815" s="56">
        <v>47.38</v>
      </c>
    </row>
    <row r="816" spans="1:4" s="5" customFormat="1" ht="14.25" hidden="1" customHeight="1" x14ac:dyDescent="0.2">
      <c r="A816" s="54" t="s">
        <v>1097</v>
      </c>
      <c r="B816" s="54" t="s">
        <v>4657</v>
      </c>
      <c r="C816" s="55" t="s">
        <v>354</v>
      </c>
      <c r="D816" s="56">
        <v>47.38</v>
      </c>
    </row>
    <row r="817" spans="1:4" s="5" customFormat="1" ht="12" hidden="1" x14ac:dyDescent="0.2">
      <c r="A817" s="54" t="s">
        <v>1098</v>
      </c>
      <c r="B817" s="54" t="s">
        <v>4656</v>
      </c>
      <c r="C817" s="55" t="s">
        <v>354</v>
      </c>
      <c r="D817" s="56">
        <v>47.38</v>
      </c>
    </row>
    <row r="818" spans="1:4" s="5" customFormat="1" ht="12" hidden="1" x14ac:dyDescent="0.2">
      <c r="A818" s="54" t="s">
        <v>1099</v>
      </c>
      <c r="B818" s="54" t="s">
        <v>4655</v>
      </c>
      <c r="C818" s="55" t="s">
        <v>354</v>
      </c>
      <c r="D818" s="56">
        <v>47.38</v>
      </c>
    </row>
    <row r="819" spans="1:4" s="5" customFormat="1" ht="12" hidden="1" x14ac:dyDescent="0.2">
      <c r="A819" s="54" t="s">
        <v>1100</v>
      </c>
      <c r="B819" s="54" t="s">
        <v>4654</v>
      </c>
      <c r="C819" s="55" t="s">
        <v>354</v>
      </c>
      <c r="D819" s="56">
        <v>59.77</v>
      </c>
    </row>
    <row r="820" spans="1:4" s="5" customFormat="1" ht="12" hidden="1" x14ac:dyDescent="0.2">
      <c r="A820" s="54" t="s">
        <v>1101</v>
      </c>
      <c r="B820" s="54" t="s">
        <v>4653</v>
      </c>
      <c r="C820" s="55" t="s">
        <v>354</v>
      </c>
      <c r="D820" s="56">
        <v>59.77</v>
      </c>
    </row>
    <row r="821" spans="1:4" s="5" customFormat="1" ht="12" hidden="1" x14ac:dyDescent="0.2">
      <c r="A821" s="54" t="s">
        <v>1102</v>
      </c>
      <c r="B821" s="54" t="s">
        <v>4652</v>
      </c>
      <c r="C821" s="55" t="s">
        <v>354</v>
      </c>
      <c r="D821" s="56">
        <v>76.989999999999995</v>
      </c>
    </row>
    <row r="822" spans="1:4" s="5" customFormat="1" ht="12" hidden="1" x14ac:dyDescent="0.2">
      <c r="A822" s="54" t="s">
        <v>1103</v>
      </c>
      <c r="B822" s="54" t="s">
        <v>4651</v>
      </c>
      <c r="C822" s="55" t="s">
        <v>354</v>
      </c>
      <c r="D822" s="56">
        <v>76.989999999999995</v>
      </c>
    </row>
    <row r="823" spans="1:4" s="5" customFormat="1" ht="12" hidden="1" x14ac:dyDescent="0.2">
      <c r="A823" s="54" t="s">
        <v>1104</v>
      </c>
      <c r="B823" s="54" t="s">
        <v>4650</v>
      </c>
      <c r="C823" s="55" t="s">
        <v>354</v>
      </c>
      <c r="D823" s="56">
        <v>2.5</v>
      </c>
    </row>
    <row r="824" spans="1:4" s="5" customFormat="1" ht="12" x14ac:dyDescent="0.2">
      <c r="A824" s="54" t="s">
        <v>1105</v>
      </c>
      <c r="B824" s="54" t="s">
        <v>4649</v>
      </c>
      <c r="C824" s="55" t="s">
        <v>354</v>
      </c>
      <c r="D824" s="56">
        <v>2.5</v>
      </c>
    </row>
    <row r="825" spans="1:4" s="5" customFormat="1" ht="12" hidden="1" x14ac:dyDescent="0.2">
      <c r="A825" s="54" t="s">
        <v>1106</v>
      </c>
      <c r="B825" s="54" t="s">
        <v>4648</v>
      </c>
      <c r="C825" s="55" t="s">
        <v>354</v>
      </c>
      <c r="D825" s="56">
        <v>2.5</v>
      </c>
    </row>
    <row r="826" spans="1:4" s="5" customFormat="1" ht="12" hidden="1" x14ac:dyDescent="0.2">
      <c r="A826" s="54" t="s">
        <v>1107</v>
      </c>
      <c r="B826" s="54" t="s">
        <v>4647</v>
      </c>
      <c r="C826" s="55" t="s">
        <v>354</v>
      </c>
      <c r="D826" s="56">
        <v>2.5</v>
      </c>
    </row>
    <row r="827" spans="1:4" s="5" customFormat="1" ht="12" hidden="1" x14ac:dyDescent="0.2">
      <c r="A827" s="54" t="s">
        <v>1108</v>
      </c>
      <c r="B827" s="54" t="s">
        <v>4646</v>
      </c>
      <c r="C827" s="55" t="s">
        <v>354</v>
      </c>
      <c r="D827" s="56">
        <v>2.5</v>
      </c>
    </row>
    <row r="828" spans="1:4" s="5" customFormat="1" ht="12" hidden="1" x14ac:dyDescent="0.2">
      <c r="A828" s="54" t="s">
        <v>1109</v>
      </c>
      <c r="B828" s="54" t="s">
        <v>4645</v>
      </c>
      <c r="C828" s="55" t="s">
        <v>354</v>
      </c>
      <c r="D828" s="56">
        <v>2.5</v>
      </c>
    </row>
    <row r="829" spans="1:4" s="5" customFormat="1" ht="12" hidden="1" x14ac:dyDescent="0.2">
      <c r="A829" s="54" t="s">
        <v>1110</v>
      </c>
      <c r="B829" s="54" t="s">
        <v>4644</v>
      </c>
      <c r="C829" s="55" t="s">
        <v>354</v>
      </c>
      <c r="D829" s="56">
        <v>2.5</v>
      </c>
    </row>
    <row r="830" spans="1:4" s="5" customFormat="1" ht="12" hidden="1" x14ac:dyDescent="0.2">
      <c r="A830" s="54" t="s">
        <v>1111</v>
      </c>
      <c r="B830" s="54" t="s">
        <v>4643</v>
      </c>
      <c r="C830" s="55" t="s">
        <v>354</v>
      </c>
      <c r="D830" s="56">
        <v>2.79</v>
      </c>
    </row>
    <row r="831" spans="1:4" s="5" customFormat="1" ht="12" x14ac:dyDescent="0.2">
      <c r="A831" s="54" t="s">
        <v>1112</v>
      </c>
      <c r="B831" s="54" t="s">
        <v>4642</v>
      </c>
      <c r="C831" s="55" t="s">
        <v>354</v>
      </c>
      <c r="D831" s="56">
        <v>2.79</v>
      </c>
    </row>
    <row r="832" spans="1:4" s="5" customFormat="1" ht="12" hidden="1" x14ac:dyDescent="0.2">
      <c r="A832" s="54" t="s">
        <v>1113</v>
      </c>
      <c r="B832" s="54" t="s">
        <v>4641</v>
      </c>
      <c r="C832" s="55" t="s">
        <v>354</v>
      </c>
      <c r="D832" s="56">
        <v>2.79</v>
      </c>
    </row>
    <row r="833" spans="1:4" s="5" customFormat="1" ht="12" hidden="1" x14ac:dyDescent="0.2">
      <c r="A833" s="54" t="s">
        <v>1114</v>
      </c>
      <c r="B833" s="54" t="s">
        <v>4640</v>
      </c>
      <c r="C833" s="55" t="s">
        <v>354</v>
      </c>
      <c r="D833" s="56">
        <v>2.79</v>
      </c>
    </row>
    <row r="834" spans="1:4" s="5" customFormat="1" ht="12" hidden="1" x14ac:dyDescent="0.2">
      <c r="A834" s="54" t="s">
        <v>6044</v>
      </c>
      <c r="B834" s="54" t="s">
        <v>6047</v>
      </c>
      <c r="C834" s="55" t="s">
        <v>354</v>
      </c>
      <c r="D834" s="56">
        <v>2.79</v>
      </c>
    </row>
    <row r="835" spans="1:4" s="5" customFormat="1" ht="12" hidden="1" x14ac:dyDescent="0.2">
      <c r="A835" s="54" t="s">
        <v>6045</v>
      </c>
      <c r="B835" s="54" t="s">
        <v>6048</v>
      </c>
      <c r="C835" s="55" t="s">
        <v>354</v>
      </c>
      <c r="D835" s="56">
        <v>2.79</v>
      </c>
    </row>
    <row r="836" spans="1:4" s="5" customFormat="1" ht="12" hidden="1" x14ac:dyDescent="0.2">
      <c r="A836" s="54" t="s">
        <v>6046</v>
      </c>
      <c r="B836" s="54" t="s">
        <v>6049</v>
      </c>
      <c r="C836" s="55" t="s">
        <v>354</v>
      </c>
      <c r="D836" s="56">
        <v>2.79</v>
      </c>
    </row>
    <row r="837" spans="1:4" s="5" customFormat="1" ht="12" hidden="1" x14ac:dyDescent="0.2">
      <c r="A837" s="54" t="s">
        <v>1115</v>
      </c>
      <c r="B837" s="54" t="s">
        <v>4669</v>
      </c>
      <c r="C837" s="55" t="s">
        <v>354</v>
      </c>
      <c r="D837" s="56">
        <v>3.67</v>
      </c>
    </row>
    <row r="838" spans="1:4" s="5" customFormat="1" ht="12" x14ac:dyDescent="0.2">
      <c r="A838" s="54" t="s">
        <v>1116</v>
      </c>
      <c r="B838" s="54" t="s">
        <v>4670</v>
      </c>
      <c r="C838" s="55" t="s">
        <v>354</v>
      </c>
      <c r="D838" s="56">
        <v>3.67</v>
      </c>
    </row>
    <row r="839" spans="1:4" s="5" customFormat="1" ht="12" hidden="1" x14ac:dyDescent="0.2">
      <c r="A839" s="54" t="s">
        <v>1117</v>
      </c>
      <c r="B839" s="54" t="s">
        <v>4671</v>
      </c>
      <c r="C839" s="55" t="s">
        <v>354</v>
      </c>
      <c r="D839" s="56">
        <v>3.67</v>
      </c>
    </row>
    <row r="840" spans="1:4" s="5" customFormat="1" ht="12" hidden="1" x14ac:dyDescent="0.2">
      <c r="A840" s="54" t="s">
        <v>1118</v>
      </c>
      <c r="B840" s="54" t="s">
        <v>4672</v>
      </c>
      <c r="C840" s="55" t="s">
        <v>354</v>
      </c>
      <c r="D840" s="56">
        <v>3.67</v>
      </c>
    </row>
    <row r="841" spans="1:4" s="5" customFormat="1" ht="12" hidden="1" x14ac:dyDescent="0.2">
      <c r="A841" s="54" t="s">
        <v>1119</v>
      </c>
      <c r="B841" s="54" t="s">
        <v>4697</v>
      </c>
      <c r="C841" s="55" t="s">
        <v>354</v>
      </c>
      <c r="D841" s="56">
        <v>3.67</v>
      </c>
    </row>
    <row r="842" spans="1:4" s="5" customFormat="1" ht="12" hidden="1" x14ac:dyDescent="0.2">
      <c r="A842" s="54" t="s">
        <v>1120</v>
      </c>
      <c r="B842" s="54" t="s">
        <v>4696</v>
      </c>
      <c r="C842" s="55" t="s">
        <v>354</v>
      </c>
      <c r="D842" s="56">
        <v>3.67</v>
      </c>
    </row>
    <row r="843" spans="1:4" s="5" customFormat="1" ht="12" hidden="1" x14ac:dyDescent="0.2">
      <c r="A843" s="54" t="s">
        <v>1121</v>
      </c>
      <c r="B843" s="54" t="s">
        <v>4695</v>
      </c>
      <c r="C843" s="55" t="s">
        <v>354</v>
      </c>
      <c r="D843" s="56">
        <v>3.67</v>
      </c>
    </row>
    <row r="844" spans="1:4" s="5" customFormat="1" ht="12" hidden="1" x14ac:dyDescent="0.2">
      <c r="A844" s="54" t="s">
        <v>1122</v>
      </c>
      <c r="B844" s="54" t="s">
        <v>4694</v>
      </c>
      <c r="C844" s="55" t="s">
        <v>354</v>
      </c>
      <c r="D844" s="56">
        <v>4.25</v>
      </c>
    </row>
    <row r="845" spans="1:4" s="5" customFormat="1" ht="12" x14ac:dyDescent="0.2">
      <c r="A845" s="54" t="s">
        <v>1123</v>
      </c>
      <c r="B845" s="54" t="s">
        <v>4693</v>
      </c>
      <c r="C845" s="55" t="s">
        <v>354</v>
      </c>
      <c r="D845" s="56">
        <v>4.25</v>
      </c>
    </row>
    <row r="846" spans="1:4" s="5" customFormat="1" ht="12" hidden="1" x14ac:dyDescent="0.2">
      <c r="A846" s="54" t="s">
        <v>1124</v>
      </c>
      <c r="B846" s="54" t="s">
        <v>4692</v>
      </c>
      <c r="C846" s="55" t="s">
        <v>354</v>
      </c>
      <c r="D846" s="56">
        <v>4.25</v>
      </c>
    </row>
    <row r="847" spans="1:4" s="5" customFormat="1" ht="12" hidden="1" x14ac:dyDescent="0.2">
      <c r="A847" s="54" t="s">
        <v>1125</v>
      </c>
      <c r="B847" s="54" t="s">
        <v>4691</v>
      </c>
      <c r="C847" s="55" t="s">
        <v>354</v>
      </c>
      <c r="D847" s="56">
        <v>4.25</v>
      </c>
    </row>
    <row r="848" spans="1:4" s="5" customFormat="1" ht="12" hidden="1" x14ac:dyDescent="0.2">
      <c r="A848" s="54" t="s">
        <v>1126</v>
      </c>
      <c r="B848" s="54" t="s">
        <v>4690</v>
      </c>
      <c r="C848" s="55" t="s">
        <v>354</v>
      </c>
      <c r="D848" s="56">
        <v>4.25</v>
      </c>
    </row>
    <row r="849" spans="1:4" s="5" customFormat="1" ht="12" hidden="1" x14ac:dyDescent="0.2">
      <c r="A849" s="54" t="s">
        <v>1127</v>
      </c>
      <c r="B849" s="54" t="s">
        <v>4689</v>
      </c>
      <c r="C849" s="55" t="s">
        <v>354</v>
      </c>
      <c r="D849" s="56">
        <v>4.25</v>
      </c>
    </row>
    <row r="850" spans="1:4" s="5" customFormat="1" ht="12" hidden="1" x14ac:dyDescent="0.2">
      <c r="A850" s="54" t="s">
        <v>1128</v>
      </c>
      <c r="B850" s="54" t="s">
        <v>4688</v>
      </c>
      <c r="C850" s="55" t="s">
        <v>354</v>
      </c>
      <c r="D850" s="56">
        <v>4.25</v>
      </c>
    </row>
    <row r="851" spans="1:4" s="5" customFormat="1" ht="12" hidden="1" x14ac:dyDescent="0.2">
      <c r="A851" s="54" t="s">
        <v>1129</v>
      </c>
      <c r="B851" s="54" t="s">
        <v>4687</v>
      </c>
      <c r="C851" s="55" t="s">
        <v>354</v>
      </c>
      <c r="D851" s="56">
        <v>5.66</v>
      </c>
    </row>
    <row r="852" spans="1:4" s="5" customFormat="1" ht="12" x14ac:dyDescent="0.2">
      <c r="A852" s="54" t="s">
        <v>1130</v>
      </c>
      <c r="B852" s="54" t="s">
        <v>4686</v>
      </c>
      <c r="C852" s="55" t="s">
        <v>354</v>
      </c>
      <c r="D852" s="56">
        <v>5.66</v>
      </c>
    </row>
    <row r="853" spans="1:4" s="5" customFormat="1" ht="12" hidden="1" x14ac:dyDescent="0.2">
      <c r="A853" s="54" t="s">
        <v>1131</v>
      </c>
      <c r="B853" s="54" t="s">
        <v>4685</v>
      </c>
      <c r="C853" s="55" t="s">
        <v>354</v>
      </c>
      <c r="D853" s="56">
        <v>5.66</v>
      </c>
    </row>
    <row r="854" spans="1:4" s="5" customFormat="1" ht="12" hidden="1" x14ac:dyDescent="0.2">
      <c r="A854" s="54" t="s">
        <v>1132</v>
      </c>
      <c r="B854" s="54" t="s">
        <v>4684</v>
      </c>
      <c r="C854" s="55" t="s">
        <v>354</v>
      </c>
      <c r="D854" s="56">
        <v>5.66</v>
      </c>
    </row>
    <row r="855" spans="1:4" s="5" customFormat="1" ht="12" hidden="1" x14ac:dyDescent="0.2">
      <c r="A855" s="54" t="s">
        <v>1133</v>
      </c>
      <c r="B855" s="54" t="s">
        <v>4683</v>
      </c>
      <c r="C855" s="55" t="s">
        <v>354</v>
      </c>
      <c r="D855" s="56">
        <v>5.66</v>
      </c>
    </row>
    <row r="856" spans="1:4" s="5" customFormat="1" ht="12" hidden="1" x14ac:dyDescent="0.2">
      <c r="A856" s="54" t="s">
        <v>1134</v>
      </c>
      <c r="B856" s="54" t="s">
        <v>4682</v>
      </c>
      <c r="C856" s="55" t="s">
        <v>354</v>
      </c>
      <c r="D856" s="56">
        <v>5.66</v>
      </c>
    </row>
    <row r="857" spans="1:4" s="5" customFormat="1" ht="12" hidden="1" x14ac:dyDescent="0.2">
      <c r="A857" s="54" t="s">
        <v>1135</v>
      </c>
      <c r="B857" s="54" t="s">
        <v>4681</v>
      </c>
      <c r="C857" s="55" t="s">
        <v>354</v>
      </c>
      <c r="D857" s="56">
        <v>5.66</v>
      </c>
    </row>
    <row r="858" spans="1:4" s="5" customFormat="1" ht="12" hidden="1" x14ac:dyDescent="0.2">
      <c r="A858" s="54" t="s">
        <v>1136</v>
      </c>
      <c r="B858" s="54" t="s">
        <v>4680</v>
      </c>
      <c r="C858" s="55" t="s">
        <v>354</v>
      </c>
      <c r="D858" s="56">
        <v>7.53</v>
      </c>
    </row>
    <row r="859" spans="1:4" s="5" customFormat="1" ht="12" x14ac:dyDescent="0.2">
      <c r="A859" s="54" t="s">
        <v>1137</v>
      </c>
      <c r="B859" s="54" t="s">
        <v>4679</v>
      </c>
      <c r="C859" s="55" t="s">
        <v>354</v>
      </c>
      <c r="D859" s="56">
        <v>7.53</v>
      </c>
    </row>
    <row r="860" spans="1:4" s="5" customFormat="1" ht="12" hidden="1" x14ac:dyDescent="0.2">
      <c r="A860" s="54" t="s">
        <v>1138</v>
      </c>
      <c r="B860" s="54" t="s">
        <v>4678</v>
      </c>
      <c r="C860" s="55" t="s">
        <v>354</v>
      </c>
      <c r="D860" s="56">
        <v>7.53</v>
      </c>
    </row>
    <row r="861" spans="1:4" s="5" customFormat="1" ht="12" hidden="1" x14ac:dyDescent="0.2">
      <c r="A861" s="54" t="s">
        <v>1139</v>
      </c>
      <c r="B861" s="54" t="s">
        <v>4677</v>
      </c>
      <c r="C861" s="55" t="s">
        <v>354</v>
      </c>
      <c r="D861" s="56">
        <v>7.53</v>
      </c>
    </row>
    <row r="862" spans="1:4" s="5" customFormat="1" ht="12" hidden="1" x14ac:dyDescent="0.2">
      <c r="A862" s="54" t="s">
        <v>1140</v>
      </c>
      <c r="B862" s="54" t="s">
        <v>4676</v>
      </c>
      <c r="C862" s="55" t="s">
        <v>354</v>
      </c>
      <c r="D862" s="56">
        <v>7.53</v>
      </c>
    </row>
    <row r="863" spans="1:4" s="5" customFormat="1" ht="12" hidden="1" x14ac:dyDescent="0.2">
      <c r="A863" s="54" t="s">
        <v>1141</v>
      </c>
      <c r="B863" s="54" t="s">
        <v>4675</v>
      </c>
      <c r="C863" s="55" t="s">
        <v>354</v>
      </c>
      <c r="D863" s="56">
        <v>7.53</v>
      </c>
    </row>
    <row r="864" spans="1:4" s="5" customFormat="1" ht="12" hidden="1" x14ac:dyDescent="0.2">
      <c r="A864" s="54" t="s">
        <v>1142</v>
      </c>
      <c r="B864" s="54" t="s">
        <v>4674</v>
      </c>
      <c r="C864" s="55" t="s">
        <v>354</v>
      </c>
      <c r="D864" s="56">
        <v>7.53</v>
      </c>
    </row>
    <row r="865" spans="1:4" s="5" customFormat="1" ht="12" hidden="1" x14ac:dyDescent="0.2">
      <c r="A865" s="54" t="s">
        <v>1143</v>
      </c>
      <c r="B865" s="54" t="s">
        <v>4673</v>
      </c>
      <c r="C865" s="55" t="s">
        <v>354</v>
      </c>
      <c r="D865" s="56">
        <v>10.199999999999999</v>
      </c>
    </row>
    <row r="866" spans="1:4" s="5" customFormat="1" ht="12" x14ac:dyDescent="0.2">
      <c r="A866" s="54" t="s">
        <v>6052</v>
      </c>
      <c r="B866" s="54" t="s">
        <v>6053</v>
      </c>
      <c r="C866" s="55" t="s">
        <v>354</v>
      </c>
      <c r="D866" s="56">
        <v>10.199999999999999</v>
      </c>
    </row>
    <row r="867" spans="1:4" s="5" customFormat="1" ht="12" hidden="1" x14ac:dyDescent="0.2">
      <c r="A867" s="54" t="s">
        <v>6051</v>
      </c>
      <c r="B867" s="54" t="s">
        <v>6054</v>
      </c>
      <c r="C867" s="55" t="s">
        <v>354</v>
      </c>
      <c r="D867" s="56">
        <v>10.199999999999999</v>
      </c>
    </row>
    <row r="868" spans="1:4" s="5" customFormat="1" ht="12" hidden="1" x14ac:dyDescent="0.2">
      <c r="A868" s="54" t="s">
        <v>6050</v>
      </c>
      <c r="B868" s="54" t="s">
        <v>6055</v>
      </c>
      <c r="C868" s="55" t="s">
        <v>354</v>
      </c>
      <c r="D868" s="56">
        <v>10.199999999999999</v>
      </c>
    </row>
    <row r="869" spans="1:4" s="5" customFormat="1" ht="12" hidden="1" x14ac:dyDescent="0.2">
      <c r="A869" s="54" t="s">
        <v>1144</v>
      </c>
      <c r="B869" s="54" t="s">
        <v>4718</v>
      </c>
      <c r="C869" s="55" t="s">
        <v>354</v>
      </c>
      <c r="D869" s="56">
        <v>10.199999999999999</v>
      </c>
    </row>
    <row r="870" spans="1:4" s="5" customFormat="1" ht="12" hidden="1" x14ac:dyDescent="0.2">
      <c r="A870" s="54" t="s">
        <v>1145</v>
      </c>
      <c r="B870" s="54" t="s">
        <v>4719</v>
      </c>
      <c r="C870" s="55" t="s">
        <v>354</v>
      </c>
      <c r="D870" s="56">
        <v>10.199999999999999</v>
      </c>
    </row>
    <row r="871" spans="1:4" s="5" customFormat="1" ht="12" hidden="1" x14ac:dyDescent="0.2">
      <c r="A871" s="54" t="s">
        <v>1146</v>
      </c>
      <c r="B871" s="54" t="s">
        <v>4720</v>
      </c>
      <c r="C871" s="55" t="s">
        <v>354</v>
      </c>
      <c r="D871" s="56">
        <v>10.199999999999999</v>
      </c>
    </row>
    <row r="872" spans="1:4" s="5" customFormat="1" ht="12" hidden="1" x14ac:dyDescent="0.2">
      <c r="A872" s="54" t="s">
        <v>1147</v>
      </c>
      <c r="B872" s="54" t="s">
        <v>4721</v>
      </c>
      <c r="C872" s="55" t="s">
        <v>354</v>
      </c>
      <c r="D872" s="56">
        <v>13.69</v>
      </c>
    </row>
    <row r="873" spans="1:4" s="5" customFormat="1" ht="12" x14ac:dyDescent="0.2">
      <c r="A873" s="54" t="s">
        <v>1148</v>
      </c>
      <c r="B873" s="54" t="s">
        <v>4722</v>
      </c>
      <c r="C873" s="55" t="s">
        <v>354</v>
      </c>
      <c r="D873" s="56">
        <v>13.69</v>
      </c>
    </row>
    <row r="874" spans="1:4" s="5" customFormat="1" ht="12" hidden="1" x14ac:dyDescent="0.2">
      <c r="A874" s="54" t="s">
        <v>1149</v>
      </c>
      <c r="B874" s="54" t="s">
        <v>4723</v>
      </c>
      <c r="C874" s="55" t="s">
        <v>354</v>
      </c>
      <c r="D874" s="56">
        <v>13.69</v>
      </c>
    </row>
    <row r="875" spans="1:4" s="5" customFormat="1" ht="12" hidden="1" x14ac:dyDescent="0.2">
      <c r="A875" s="54" t="s">
        <v>1150</v>
      </c>
      <c r="B875" s="54" t="s">
        <v>4724</v>
      </c>
      <c r="C875" s="55" t="s">
        <v>354</v>
      </c>
      <c r="D875" s="56">
        <v>13.69</v>
      </c>
    </row>
    <row r="876" spans="1:4" s="5" customFormat="1" ht="12" hidden="1" x14ac:dyDescent="0.2">
      <c r="A876" s="54" t="s">
        <v>1151</v>
      </c>
      <c r="B876" s="54" t="s">
        <v>4725</v>
      </c>
      <c r="C876" s="55" t="s">
        <v>354</v>
      </c>
      <c r="D876" s="56">
        <v>13.69</v>
      </c>
    </row>
    <row r="877" spans="1:4" s="5" customFormat="1" ht="12" hidden="1" x14ac:dyDescent="0.2">
      <c r="A877" s="54" t="s">
        <v>1152</v>
      </c>
      <c r="B877" s="54" t="s">
        <v>4717</v>
      </c>
      <c r="C877" s="55" t="s">
        <v>354</v>
      </c>
      <c r="D877" s="56">
        <v>13.69</v>
      </c>
    </row>
    <row r="878" spans="1:4" s="5" customFormat="1" ht="12" hidden="1" x14ac:dyDescent="0.2">
      <c r="A878" s="54" t="s">
        <v>1153</v>
      </c>
      <c r="B878" s="54" t="s">
        <v>4716</v>
      </c>
      <c r="C878" s="55" t="s">
        <v>354</v>
      </c>
      <c r="D878" s="56">
        <v>13.69</v>
      </c>
    </row>
    <row r="879" spans="1:4" s="5" customFormat="1" ht="12" hidden="1" x14ac:dyDescent="0.2">
      <c r="A879" s="54" t="s">
        <v>1154</v>
      </c>
      <c r="B879" s="54" t="s">
        <v>4715</v>
      </c>
      <c r="C879" s="55" t="s">
        <v>354</v>
      </c>
      <c r="D879" s="56">
        <v>19.399999999999999</v>
      </c>
    </row>
    <row r="880" spans="1:4" s="5" customFormat="1" ht="12" x14ac:dyDescent="0.2">
      <c r="A880" s="54" t="s">
        <v>1155</v>
      </c>
      <c r="B880" s="54" t="s">
        <v>4714</v>
      </c>
      <c r="C880" s="55" t="s">
        <v>354</v>
      </c>
      <c r="D880" s="56">
        <v>19.399999999999999</v>
      </c>
    </row>
    <row r="881" spans="1:4" s="5" customFormat="1" ht="12" hidden="1" x14ac:dyDescent="0.2">
      <c r="A881" s="54" t="s">
        <v>1156</v>
      </c>
      <c r="B881" s="54" t="s">
        <v>4713</v>
      </c>
      <c r="C881" s="55" t="s">
        <v>354</v>
      </c>
      <c r="D881" s="56">
        <v>19.399999999999999</v>
      </c>
    </row>
    <row r="882" spans="1:4" s="5" customFormat="1" ht="12" hidden="1" x14ac:dyDescent="0.2">
      <c r="A882" s="54" t="s">
        <v>1157</v>
      </c>
      <c r="B882" s="54" t="s">
        <v>4712</v>
      </c>
      <c r="C882" s="55" t="s">
        <v>354</v>
      </c>
      <c r="D882" s="56">
        <v>19.399999999999999</v>
      </c>
    </row>
    <row r="883" spans="1:4" s="5" customFormat="1" ht="12" hidden="1" x14ac:dyDescent="0.2">
      <c r="A883" s="54" t="s">
        <v>1158</v>
      </c>
      <c r="B883" s="54" t="s">
        <v>4711</v>
      </c>
      <c r="C883" s="55" t="s">
        <v>354</v>
      </c>
      <c r="D883" s="56">
        <v>19.399999999999999</v>
      </c>
    </row>
    <row r="884" spans="1:4" s="5" customFormat="1" ht="12" hidden="1" x14ac:dyDescent="0.2">
      <c r="A884" s="54" t="s">
        <v>1159</v>
      </c>
      <c r="B884" s="54" t="s">
        <v>4710</v>
      </c>
      <c r="C884" s="55" t="s">
        <v>354</v>
      </c>
      <c r="D884" s="56">
        <v>19.399999999999999</v>
      </c>
    </row>
    <row r="885" spans="1:4" s="5" customFormat="1" ht="12" hidden="1" x14ac:dyDescent="0.2">
      <c r="A885" s="54" t="s">
        <v>1160</v>
      </c>
      <c r="B885" s="54" t="s">
        <v>4709</v>
      </c>
      <c r="C885" s="55" t="s">
        <v>354</v>
      </c>
      <c r="D885" s="56">
        <v>19.399999999999999</v>
      </c>
    </row>
    <row r="886" spans="1:4" s="5" customFormat="1" ht="12" hidden="1" x14ac:dyDescent="0.2">
      <c r="A886" s="54" t="s">
        <v>1161</v>
      </c>
      <c r="B886" s="54" t="s">
        <v>4708</v>
      </c>
      <c r="C886" s="55" t="s">
        <v>354</v>
      </c>
      <c r="D886" s="56">
        <v>25.88</v>
      </c>
    </row>
    <row r="887" spans="1:4" s="5" customFormat="1" ht="12" x14ac:dyDescent="0.2">
      <c r="A887" s="54" t="s">
        <v>1162</v>
      </c>
      <c r="B887" s="54" t="s">
        <v>4707</v>
      </c>
      <c r="C887" s="55" t="s">
        <v>354</v>
      </c>
      <c r="D887" s="56">
        <v>25.88</v>
      </c>
    </row>
    <row r="888" spans="1:4" s="5" customFormat="1" ht="12" hidden="1" x14ac:dyDescent="0.2">
      <c r="A888" s="54" t="s">
        <v>1163</v>
      </c>
      <c r="B888" s="54" t="s">
        <v>4706</v>
      </c>
      <c r="C888" s="55" t="s">
        <v>354</v>
      </c>
      <c r="D888" s="56">
        <v>25.88</v>
      </c>
    </row>
    <row r="889" spans="1:4" s="5" customFormat="1" ht="12" hidden="1" x14ac:dyDescent="0.2">
      <c r="A889" s="54" t="s">
        <v>1164</v>
      </c>
      <c r="B889" s="54" t="s">
        <v>4705</v>
      </c>
      <c r="C889" s="55" t="s">
        <v>354</v>
      </c>
      <c r="D889" s="56">
        <v>25.88</v>
      </c>
    </row>
    <row r="890" spans="1:4" s="5" customFormat="1" ht="12" hidden="1" x14ac:dyDescent="0.2">
      <c r="A890" s="54" t="s">
        <v>1165</v>
      </c>
      <c r="B890" s="54" t="s">
        <v>4704</v>
      </c>
      <c r="C890" s="55" t="s">
        <v>354</v>
      </c>
      <c r="D890" s="56">
        <v>25.88</v>
      </c>
    </row>
    <row r="891" spans="1:4" s="5" customFormat="1" ht="12" hidden="1" x14ac:dyDescent="0.2">
      <c r="A891" s="54" t="s">
        <v>1166</v>
      </c>
      <c r="B891" s="54" t="s">
        <v>4703</v>
      </c>
      <c r="C891" s="55" t="s">
        <v>354</v>
      </c>
      <c r="D891" s="56">
        <v>25.88</v>
      </c>
    </row>
    <row r="892" spans="1:4" s="5" customFormat="1" ht="12" hidden="1" x14ac:dyDescent="0.2">
      <c r="A892" s="54" t="s">
        <v>1167</v>
      </c>
      <c r="B892" s="54" t="s">
        <v>4702</v>
      </c>
      <c r="C892" s="55" t="s">
        <v>354</v>
      </c>
      <c r="D892" s="56">
        <v>25.88</v>
      </c>
    </row>
    <row r="893" spans="1:4" s="5" customFormat="1" ht="12" hidden="1" x14ac:dyDescent="0.2">
      <c r="A893" s="54" t="s">
        <v>1168</v>
      </c>
      <c r="B893" s="54" t="s">
        <v>4701</v>
      </c>
      <c r="C893" s="55" t="s">
        <v>354</v>
      </c>
      <c r="D893" s="56">
        <v>33.71</v>
      </c>
    </row>
    <row r="894" spans="1:4" s="5" customFormat="1" ht="12" x14ac:dyDescent="0.2">
      <c r="A894" s="54" t="s">
        <v>1169</v>
      </c>
      <c r="B894" s="54" t="s">
        <v>4700</v>
      </c>
      <c r="C894" s="55" t="s">
        <v>354</v>
      </c>
      <c r="D894" s="56">
        <v>33.71</v>
      </c>
    </row>
    <row r="895" spans="1:4" s="5" customFormat="1" ht="12" hidden="1" x14ac:dyDescent="0.2">
      <c r="A895" s="54" t="s">
        <v>1170</v>
      </c>
      <c r="B895" s="54" t="s">
        <v>4699</v>
      </c>
      <c r="C895" s="55" t="s">
        <v>354</v>
      </c>
      <c r="D895" s="56">
        <v>33.71</v>
      </c>
    </row>
    <row r="896" spans="1:4" s="5" customFormat="1" ht="12" hidden="1" x14ac:dyDescent="0.2">
      <c r="A896" s="54" t="s">
        <v>1171</v>
      </c>
      <c r="B896" s="54" t="s">
        <v>4698</v>
      </c>
      <c r="C896" s="55" t="s">
        <v>354</v>
      </c>
      <c r="D896" s="56">
        <v>33.71</v>
      </c>
    </row>
    <row r="897" spans="1:4" s="5" customFormat="1" ht="12" hidden="1" x14ac:dyDescent="0.2">
      <c r="A897" s="54" t="s">
        <v>1172</v>
      </c>
      <c r="B897" s="54" t="s">
        <v>4698</v>
      </c>
      <c r="C897" s="55" t="s">
        <v>354</v>
      </c>
      <c r="D897" s="56">
        <v>33.71</v>
      </c>
    </row>
    <row r="898" spans="1:4" s="5" customFormat="1" ht="12" hidden="1" x14ac:dyDescent="0.2">
      <c r="A898" s="54" t="s">
        <v>6056</v>
      </c>
      <c r="B898" s="54" t="s">
        <v>6061</v>
      </c>
      <c r="C898" s="55" t="s">
        <v>354</v>
      </c>
      <c r="D898" s="56">
        <v>33.71</v>
      </c>
    </row>
    <row r="899" spans="1:4" s="5" customFormat="1" ht="12" hidden="1" x14ac:dyDescent="0.2">
      <c r="A899" s="54" t="s">
        <v>6057</v>
      </c>
      <c r="B899" s="54" t="s">
        <v>6060</v>
      </c>
      <c r="C899" s="55" t="s">
        <v>354</v>
      </c>
      <c r="D899" s="56">
        <v>33.71</v>
      </c>
    </row>
    <row r="900" spans="1:4" s="5" customFormat="1" ht="12" hidden="1" x14ac:dyDescent="0.2">
      <c r="A900" s="54" t="s">
        <v>6058</v>
      </c>
      <c r="B900" s="54" t="s">
        <v>6059</v>
      </c>
      <c r="C900" s="55" t="s">
        <v>354</v>
      </c>
      <c r="D900" s="56">
        <v>40.75</v>
      </c>
    </row>
    <row r="901" spans="1:4" s="5" customFormat="1" ht="12" x14ac:dyDescent="0.2">
      <c r="A901" s="54" t="s">
        <v>1173</v>
      </c>
      <c r="B901" s="54" t="s">
        <v>4752</v>
      </c>
      <c r="C901" s="55" t="s">
        <v>354</v>
      </c>
      <c r="D901" s="56">
        <v>40.75</v>
      </c>
    </row>
    <row r="902" spans="1:4" s="5" customFormat="1" ht="12" hidden="1" x14ac:dyDescent="0.2">
      <c r="A902" s="54" t="s">
        <v>1174</v>
      </c>
      <c r="B902" s="54" t="s">
        <v>4751</v>
      </c>
      <c r="C902" s="55" t="s">
        <v>354</v>
      </c>
      <c r="D902" s="56">
        <v>40.75</v>
      </c>
    </row>
    <row r="903" spans="1:4" s="5" customFormat="1" ht="12" hidden="1" x14ac:dyDescent="0.2">
      <c r="A903" s="54" t="s">
        <v>1175</v>
      </c>
      <c r="B903" s="54" t="s">
        <v>4750</v>
      </c>
      <c r="C903" s="55" t="s">
        <v>354</v>
      </c>
      <c r="D903" s="56">
        <v>40.75</v>
      </c>
    </row>
    <row r="904" spans="1:4" s="5" customFormat="1" ht="12" hidden="1" x14ac:dyDescent="0.2">
      <c r="A904" s="54" t="s">
        <v>1176</v>
      </c>
      <c r="B904" s="54" t="s">
        <v>4749</v>
      </c>
      <c r="C904" s="55" t="s">
        <v>354</v>
      </c>
      <c r="D904" s="56">
        <v>40.75</v>
      </c>
    </row>
    <row r="905" spans="1:4" s="5" customFormat="1" ht="12" hidden="1" x14ac:dyDescent="0.2">
      <c r="A905" s="54" t="s">
        <v>1177</v>
      </c>
      <c r="B905" s="54" t="s">
        <v>4748</v>
      </c>
      <c r="C905" s="55" t="s">
        <v>354</v>
      </c>
      <c r="D905" s="56">
        <v>40.75</v>
      </c>
    </row>
    <row r="906" spans="1:4" s="5" customFormat="1" ht="12" hidden="1" x14ac:dyDescent="0.2">
      <c r="A906" s="54" t="s">
        <v>1178</v>
      </c>
      <c r="B906" s="54" t="s">
        <v>4747</v>
      </c>
      <c r="C906" s="55" t="s">
        <v>354</v>
      </c>
      <c r="D906" s="56">
        <v>40.75</v>
      </c>
    </row>
    <row r="907" spans="1:4" s="5" customFormat="1" ht="12" hidden="1" x14ac:dyDescent="0.2">
      <c r="A907" s="54" t="s">
        <v>1179</v>
      </c>
      <c r="B907" s="54" t="s">
        <v>4746</v>
      </c>
      <c r="C907" s="55" t="s">
        <v>354</v>
      </c>
      <c r="D907" s="56">
        <v>51.51</v>
      </c>
    </row>
    <row r="908" spans="1:4" s="5" customFormat="1" ht="12" x14ac:dyDescent="0.2">
      <c r="A908" s="54" t="s">
        <v>1180</v>
      </c>
      <c r="B908" s="54" t="s">
        <v>4745</v>
      </c>
      <c r="C908" s="55" t="s">
        <v>354</v>
      </c>
      <c r="D908" s="56">
        <v>51.51</v>
      </c>
    </row>
    <row r="909" spans="1:4" s="5" customFormat="1" ht="12" hidden="1" x14ac:dyDescent="0.2">
      <c r="A909" s="54" t="s">
        <v>1181</v>
      </c>
      <c r="B909" s="54" t="s">
        <v>4744</v>
      </c>
      <c r="C909" s="55" t="s">
        <v>354</v>
      </c>
      <c r="D909" s="56">
        <v>51.51</v>
      </c>
    </row>
    <row r="910" spans="1:4" s="5" customFormat="1" ht="12" hidden="1" x14ac:dyDescent="0.2">
      <c r="A910" s="54" t="s">
        <v>1182</v>
      </c>
      <c r="B910" s="54" t="s">
        <v>4743</v>
      </c>
      <c r="C910" s="55" t="s">
        <v>354</v>
      </c>
      <c r="D910" s="56">
        <v>51.51</v>
      </c>
    </row>
    <row r="911" spans="1:4" s="5" customFormat="1" ht="12" hidden="1" x14ac:dyDescent="0.2">
      <c r="A911" s="54" t="s">
        <v>1183</v>
      </c>
      <c r="B911" s="54" t="s">
        <v>4742</v>
      </c>
      <c r="C911" s="55" t="s">
        <v>354</v>
      </c>
      <c r="D911" s="56">
        <v>51.51</v>
      </c>
    </row>
    <row r="912" spans="1:4" s="5" customFormat="1" ht="12" hidden="1" x14ac:dyDescent="0.2">
      <c r="A912" s="54" t="s">
        <v>1184</v>
      </c>
      <c r="B912" s="54" t="s">
        <v>4741</v>
      </c>
      <c r="C912" s="55" t="s">
        <v>354</v>
      </c>
      <c r="D912" s="56">
        <v>51.51</v>
      </c>
    </row>
    <row r="913" spans="1:4" s="5" customFormat="1" ht="12" hidden="1" x14ac:dyDescent="0.2">
      <c r="A913" s="54" t="s">
        <v>1185</v>
      </c>
      <c r="B913" s="54" t="s">
        <v>4740</v>
      </c>
      <c r="C913" s="55" t="s">
        <v>354</v>
      </c>
      <c r="D913" s="56">
        <v>51.51</v>
      </c>
    </row>
    <row r="914" spans="1:4" s="5" customFormat="1" ht="12" hidden="1" x14ac:dyDescent="0.2">
      <c r="A914" s="54" t="s">
        <v>1186</v>
      </c>
      <c r="B914" s="54" t="s">
        <v>4739</v>
      </c>
      <c r="C914" s="55" t="s">
        <v>354</v>
      </c>
      <c r="D914" s="56">
        <v>63.89</v>
      </c>
    </row>
    <row r="915" spans="1:4" s="5" customFormat="1" ht="12" x14ac:dyDescent="0.2">
      <c r="A915" s="54" t="s">
        <v>1187</v>
      </c>
      <c r="B915" s="54" t="s">
        <v>4738</v>
      </c>
      <c r="C915" s="55" t="s">
        <v>354</v>
      </c>
      <c r="D915" s="56">
        <v>63.89</v>
      </c>
    </row>
    <row r="916" spans="1:4" s="5" customFormat="1" ht="12" hidden="1" x14ac:dyDescent="0.2">
      <c r="A916" s="54" t="s">
        <v>1188</v>
      </c>
      <c r="B916" s="54" t="s">
        <v>4737</v>
      </c>
      <c r="C916" s="55" t="s">
        <v>354</v>
      </c>
      <c r="D916" s="56">
        <v>63.89</v>
      </c>
    </row>
    <row r="917" spans="1:4" s="5" customFormat="1" ht="12" hidden="1" x14ac:dyDescent="0.2">
      <c r="A917" s="54" t="s">
        <v>1189</v>
      </c>
      <c r="B917" s="54" t="s">
        <v>4736</v>
      </c>
      <c r="C917" s="55" t="s">
        <v>354</v>
      </c>
      <c r="D917" s="56">
        <v>63.89</v>
      </c>
    </row>
    <row r="918" spans="1:4" s="5" customFormat="1" ht="12" hidden="1" x14ac:dyDescent="0.2">
      <c r="A918" s="54" t="s">
        <v>1190</v>
      </c>
      <c r="B918" s="54" t="s">
        <v>4735</v>
      </c>
      <c r="C918" s="55" t="s">
        <v>354</v>
      </c>
      <c r="D918" s="56">
        <v>63.89</v>
      </c>
    </row>
    <row r="919" spans="1:4" s="5" customFormat="1" ht="12" hidden="1" x14ac:dyDescent="0.2">
      <c r="A919" s="54" t="s">
        <v>1191</v>
      </c>
      <c r="B919" s="54" t="s">
        <v>4734</v>
      </c>
      <c r="C919" s="55" t="s">
        <v>354</v>
      </c>
      <c r="D919" s="56">
        <v>63.89</v>
      </c>
    </row>
    <row r="920" spans="1:4" s="5" customFormat="1" ht="12" hidden="1" x14ac:dyDescent="0.2">
      <c r="A920" s="54" t="s">
        <v>1192</v>
      </c>
      <c r="B920" s="54" t="s">
        <v>4733</v>
      </c>
      <c r="C920" s="55" t="s">
        <v>354</v>
      </c>
      <c r="D920" s="56">
        <v>63.89</v>
      </c>
    </row>
    <row r="921" spans="1:4" s="5" customFormat="1" ht="12" hidden="1" x14ac:dyDescent="0.2">
      <c r="A921" s="54" t="s">
        <v>1193</v>
      </c>
      <c r="B921" s="54" t="s">
        <v>4732</v>
      </c>
      <c r="C921" s="55" t="s">
        <v>354</v>
      </c>
      <c r="D921" s="56">
        <v>85</v>
      </c>
    </row>
    <row r="922" spans="1:4" s="5" customFormat="1" ht="12" x14ac:dyDescent="0.2">
      <c r="A922" s="54" t="s">
        <v>1194</v>
      </c>
      <c r="B922" s="54" t="s">
        <v>4731</v>
      </c>
      <c r="C922" s="55" t="s">
        <v>354</v>
      </c>
      <c r="D922" s="56">
        <v>85</v>
      </c>
    </row>
    <row r="923" spans="1:4" s="5" customFormat="1" ht="12" hidden="1" x14ac:dyDescent="0.2">
      <c r="A923" s="54" t="s">
        <v>1195</v>
      </c>
      <c r="B923" s="54" t="s">
        <v>4730</v>
      </c>
      <c r="C923" s="55" t="s">
        <v>354</v>
      </c>
      <c r="D923" s="56">
        <v>85</v>
      </c>
    </row>
    <row r="924" spans="1:4" s="5" customFormat="1" ht="12" hidden="1" x14ac:dyDescent="0.2">
      <c r="A924" s="54" t="s">
        <v>1196</v>
      </c>
      <c r="B924" s="54" t="s">
        <v>4729</v>
      </c>
      <c r="C924" s="55" t="s">
        <v>354</v>
      </c>
      <c r="D924" s="56">
        <v>85</v>
      </c>
    </row>
    <row r="925" spans="1:4" s="5" customFormat="1" ht="12" hidden="1" x14ac:dyDescent="0.2">
      <c r="A925" s="54" t="s">
        <v>1197</v>
      </c>
      <c r="B925" s="54" t="s">
        <v>4728</v>
      </c>
      <c r="C925" s="55" t="s">
        <v>354</v>
      </c>
      <c r="D925" s="56">
        <v>85</v>
      </c>
    </row>
    <row r="926" spans="1:4" s="5" customFormat="1" ht="12" hidden="1" x14ac:dyDescent="0.2">
      <c r="A926" s="54" t="s">
        <v>1198</v>
      </c>
      <c r="B926" s="54" t="s">
        <v>4727</v>
      </c>
      <c r="C926" s="55" t="s">
        <v>354</v>
      </c>
      <c r="D926" s="56">
        <v>85</v>
      </c>
    </row>
    <row r="927" spans="1:4" s="5" customFormat="1" ht="12" hidden="1" x14ac:dyDescent="0.2">
      <c r="A927" s="54" t="s">
        <v>1199</v>
      </c>
      <c r="B927" s="54" t="s">
        <v>4726</v>
      </c>
      <c r="C927" s="55" t="s">
        <v>354</v>
      </c>
      <c r="D927" s="56">
        <v>85</v>
      </c>
    </row>
    <row r="928" spans="1:4" s="5" customFormat="1" ht="12" hidden="1" x14ac:dyDescent="0.2">
      <c r="A928" s="54" t="s">
        <v>1200</v>
      </c>
      <c r="B928" s="54" t="s">
        <v>1201</v>
      </c>
      <c r="C928" s="55" t="s">
        <v>354</v>
      </c>
      <c r="D928" s="56">
        <v>4.99</v>
      </c>
    </row>
    <row r="929" spans="1:4" s="5" customFormat="1" ht="12" hidden="1" x14ac:dyDescent="0.2">
      <c r="A929" s="54" t="s">
        <v>1202</v>
      </c>
      <c r="B929" s="54" t="s">
        <v>1203</v>
      </c>
      <c r="C929" s="55" t="s">
        <v>354</v>
      </c>
      <c r="D929" s="56">
        <v>8.11</v>
      </c>
    </row>
    <row r="930" spans="1:4" s="5" customFormat="1" ht="12" hidden="1" x14ac:dyDescent="0.2">
      <c r="A930" s="54" t="s">
        <v>6062</v>
      </c>
      <c r="B930" s="54" t="s">
        <v>6065</v>
      </c>
      <c r="C930" s="55" t="s">
        <v>354</v>
      </c>
      <c r="D930" s="56">
        <v>10.55</v>
      </c>
    </row>
    <row r="931" spans="1:4" s="5" customFormat="1" ht="12" hidden="1" x14ac:dyDescent="0.2">
      <c r="A931" s="54" t="s">
        <v>6063</v>
      </c>
      <c r="B931" s="54" t="s">
        <v>6066</v>
      </c>
      <c r="C931" s="55" t="s">
        <v>354</v>
      </c>
      <c r="D931" s="56">
        <v>13.11</v>
      </c>
    </row>
    <row r="932" spans="1:4" s="5" customFormat="1" ht="12" hidden="1" x14ac:dyDescent="0.2">
      <c r="A932" s="54" t="s">
        <v>6064</v>
      </c>
      <c r="B932" s="54" t="s">
        <v>6067</v>
      </c>
      <c r="C932" s="55" t="s">
        <v>354</v>
      </c>
      <c r="D932" s="56">
        <v>32.15</v>
      </c>
    </row>
    <row r="933" spans="1:4" s="5" customFormat="1" ht="12" hidden="1" x14ac:dyDescent="0.2">
      <c r="A933" s="54" t="s">
        <v>1204</v>
      </c>
      <c r="B933" s="54" t="s">
        <v>1205</v>
      </c>
      <c r="C933" s="55" t="s">
        <v>354</v>
      </c>
      <c r="D933" s="56">
        <v>8.8699999999999992</v>
      </c>
    </row>
    <row r="934" spans="1:4" s="5" customFormat="1" ht="12" hidden="1" x14ac:dyDescent="0.2">
      <c r="A934" s="54" t="s">
        <v>1206</v>
      </c>
      <c r="B934" s="54" t="s">
        <v>1207</v>
      </c>
      <c r="C934" s="55" t="s">
        <v>354</v>
      </c>
      <c r="D934" s="56">
        <v>9.4499999999999993</v>
      </c>
    </row>
    <row r="935" spans="1:4" s="5" customFormat="1" ht="12" hidden="1" x14ac:dyDescent="0.2">
      <c r="A935" s="54" t="s">
        <v>1208</v>
      </c>
      <c r="B935" s="54" t="s">
        <v>1209</v>
      </c>
      <c r="C935" s="55" t="s">
        <v>354</v>
      </c>
      <c r="D935" s="56">
        <v>9.6300000000000008</v>
      </c>
    </row>
    <row r="936" spans="1:4" s="5" customFormat="1" ht="12" hidden="1" x14ac:dyDescent="0.2">
      <c r="A936" s="54" t="s">
        <v>1210</v>
      </c>
      <c r="B936" s="54" t="s">
        <v>1211</v>
      </c>
      <c r="C936" s="55" t="s">
        <v>354</v>
      </c>
      <c r="D936" s="56">
        <v>10.050000000000001</v>
      </c>
    </row>
    <row r="937" spans="1:4" s="5" customFormat="1" ht="12" hidden="1" x14ac:dyDescent="0.2">
      <c r="A937" s="54" t="s">
        <v>1212</v>
      </c>
      <c r="B937" s="54" t="s">
        <v>1213</v>
      </c>
      <c r="C937" s="55" t="s">
        <v>354</v>
      </c>
      <c r="D937" s="56">
        <v>10.85</v>
      </c>
    </row>
    <row r="938" spans="1:4" s="5" customFormat="1" ht="12" hidden="1" x14ac:dyDescent="0.2">
      <c r="A938" s="54" t="s">
        <v>1214</v>
      </c>
      <c r="B938" s="54" t="s">
        <v>1215</v>
      </c>
      <c r="C938" s="55" t="s">
        <v>354</v>
      </c>
      <c r="D938" s="56">
        <v>18.38</v>
      </c>
    </row>
    <row r="939" spans="1:4" s="5" customFormat="1" ht="12" hidden="1" x14ac:dyDescent="0.2">
      <c r="A939" s="54" t="s">
        <v>1216</v>
      </c>
      <c r="B939" s="54" t="s">
        <v>1217</v>
      </c>
      <c r="C939" s="55" t="s">
        <v>354</v>
      </c>
      <c r="D939" s="56">
        <v>20.57</v>
      </c>
    </row>
    <row r="940" spans="1:4" s="5" customFormat="1" ht="12" hidden="1" x14ac:dyDescent="0.2">
      <c r="A940" s="54" t="s">
        <v>1218</v>
      </c>
      <c r="B940" s="54" t="s">
        <v>1219</v>
      </c>
      <c r="C940" s="55" t="s">
        <v>354</v>
      </c>
      <c r="D940" s="56">
        <v>22.37</v>
      </c>
    </row>
    <row r="941" spans="1:4" s="5" customFormat="1" ht="12" hidden="1" x14ac:dyDescent="0.2">
      <c r="A941" s="54" t="s">
        <v>1220</v>
      </c>
      <c r="B941" s="54" t="s">
        <v>1221</v>
      </c>
      <c r="C941" s="55" t="s">
        <v>354</v>
      </c>
      <c r="D941" s="56">
        <v>27.7</v>
      </c>
    </row>
    <row r="942" spans="1:4" s="5" customFormat="1" ht="12" hidden="1" x14ac:dyDescent="0.2">
      <c r="A942" s="54" t="s">
        <v>1222</v>
      </c>
      <c r="B942" s="54" t="s">
        <v>1223</v>
      </c>
      <c r="C942" s="55" t="s">
        <v>354</v>
      </c>
      <c r="D942" s="56">
        <v>38.380000000000003</v>
      </c>
    </row>
    <row r="943" spans="1:4" s="5" customFormat="1" ht="12" hidden="1" x14ac:dyDescent="0.2">
      <c r="A943" s="54" t="s">
        <v>1224</v>
      </c>
      <c r="B943" s="54" t="s">
        <v>4753</v>
      </c>
      <c r="C943" s="55" t="s">
        <v>354</v>
      </c>
      <c r="D943" s="56">
        <v>2.5299999999999998</v>
      </c>
    </row>
    <row r="944" spans="1:4" s="5" customFormat="1" ht="12" hidden="1" x14ac:dyDescent="0.2">
      <c r="A944" s="54" t="s">
        <v>1225</v>
      </c>
      <c r="B944" s="54" t="s">
        <v>4754</v>
      </c>
      <c r="C944" s="55" t="s">
        <v>354</v>
      </c>
      <c r="D944" s="56">
        <v>2.5299999999999998</v>
      </c>
    </row>
    <row r="945" spans="1:4" s="5" customFormat="1" ht="12" hidden="1" x14ac:dyDescent="0.2">
      <c r="A945" s="54" t="s">
        <v>1226</v>
      </c>
      <c r="B945" s="54" t="s">
        <v>4755</v>
      </c>
      <c r="C945" s="55" t="s">
        <v>354</v>
      </c>
      <c r="D945" s="56">
        <v>2.5299999999999998</v>
      </c>
    </row>
    <row r="946" spans="1:4" s="5" customFormat="1" ht="12" hidden="1" x14ac:dyDescent="0.2">
      <c r="A946" s="54" t="s">
        <v>1227</v>
      </c>
      <c r="B946" s="54" t="s">
        <v>4756</v>
      </c>
      <c r="C946" s="55" t="s">
        <v>354</v>
      </c>
      <c r="D946" s="56">
        <v>2.5299999999999998</v>
      </c>
    </row>
    <row r="947" spans="1:4" s="5" customFormat="1" ht="12" hidden="1" x14ac:dyDescent="0.2">
      <c r="A947" s="54" t="s">
        <v>1228</v>
      </c>
      <c r="B947" s="54" t="s">
        <v>4757</v>
      </c>
      <c r="C947" s="55" t="s">
        <v>354</v>
      </c>
      <c r="D947" s="56">
        <v>2.5299999999999998</v>
      </c>
    </row>
    <row r="948" spans="1:4" s="5" customFormat="1" ht="12" hidden="1" x14ac:dyDescent="0.2">
      <c r="A948" s="54" t="s">
        <v>1229</v>
      </c>
      <c r="B948" s="54" t="s">
        <v>4758</v>
      </c>
      <c r="C948" s="55" t="s">
        <v>354</v>
      </c>
      <c r="D948" s="56">
        <v>3.06</v>
      </c>
    </row>
    <row r="949" spans="1:4" s="5" customFormat="1" ht="12" hidden="1" x14ac:dyDescent="0.2">
      <c r="A949" s="54" t="s">
        <v>1230</v>
      </c>
      <c r="B949" s="54" t="s">
        <v>4759</v>
      </c>
      <c r="C949" s="55" t="s">
        <v>354</v>
      </c>
      <c r="D949" s="56">
        <v>3.06</v>
      </c>
    </row>
    <row r="950" spans="1:4" s="5" customFormat="1" ht="12" hidden="1" x14ac:dyDescent="0.2">
      <c r="A950" s="54" t="s">
        <v>1231</v>
      </c>
      <c r="B950" s="54" t="s">
        <v>4760</v>
      </c>
      <c r="C950" s="55" t="s">
        <v>354</v>
      </c>
      <c r="D950" s="56">
        <v>3.06</v>
      </c>
    </row>
    <row r="951" spans="1:4" s="5" customFormat="1" ht="12" hidden="1" x14ac:dyDescent="0.2">
      <c r="A951" s="54" t="s">
        <v>1232</v>
      </c>
      <c r="B951" s="54" t="s">
        <v>4801</v>
      </c>
      <c r="C951" s="55" t="s">
        <v>354</v>
      </c>
      <c r="D951" s="56">
        <v>3.06</v>
      </c>
    </row>
    <row r="952" spans="1:4" s="5" customFormat="1" ht="12" hidden="1" x14ac:dyDescent="0.2">
      <c r="A952" s="54" t="s">
        <v>1233</v>
      </c>
      <c r="B952" s="54" t="s">
        <v>4800</v>
      </c>
      <c r="C952" s="55" t="s">
        <v>354</v>
      </c>
      <c r="D952" s="56">
        <v>3.06</v>
      </c>
    </row>
    <row r="953" spans="1:4" s="5" customFormat="1" ht="12" hidden="1" x14ac:dyDescent="0.2">
      <c r="A953" s="54" t="s">
        <v>1234</v>
      </c>
      <c r="B953" s="54" t="s">
        <v>4799</v>
      </c>
      <c r="C953" s="55" t="s">
        <v>354</v>
      </c>
      <c r="D953" s="56">
        <v>3.75</v>
      </c>
    </row>
    <row r="954" spans="1:4" s="5" customFormat="1" ht="12" hidden="1" x14ac:dyDescent="0.2">
      <c r="A954" s="54" t="s">
        <v>1235</v>
      </c>
      <c r="B954" s="54" t="s">
        <v>4798</v>
      </c>
      <c r="C954" s="55" t="s">
        <v>354</v>
      </c>
      <c r="D954" s="56">
        <v>3.75</v>
      </c>
    </row>
    <row r="955" spans="1:4" s="5" customFormat="1" ht="12" hidden="1" x14ac:dyDescent="0.2">
      <c r="A955" s="54" t="s">
        <v>1236</v>
      </c>
      <c r="B955" s="54" t="s">
        <v>4797</v>
      </c>
      <c r="C955" s="55" t="s">
        <v>354</v>
      </c>
      <c r="D955" s="56">
        <v>3.75</v>
      </c>
    </row>
    <row r="956" spans="1:4" s="5" customFormat="1" ht="12" hidden="1" x14ac:dyDescent="0.2">
      <c r="A956" s="54" t="s">
        <v>1237</v>
      </c>
      <c r="B956" s="54" t="s">
        <v>4796</v>
      </c>
      <c r="C956" s="55" t="s">
        <v>354</v>
      </c>
      <c r="D956" s="56">
        <v>3.75</v>
      </c>
    </row>
    <row r="957" spans="1:4" s="5" customFormat="1" ht="12" hidden="1" x14ac:dyDescent="0.2">
      <c r="A957" s="54" t="s">
        <v>1238</v>
      </c>
      <c r="B957" s="54" t="s">
        <v>4795</v>
      </c>
      <c r="C957" s="55" t="s">
        <v>354</v>
      </c>
      <c r="D957" s="56">
        <v>3.75</v>
      </c>
    </row>
    <row r="958" spans="1:4" s="5" customFormat="1" ht="12" hidden="1" x14ac:dyDescent="0.2">
      <c r="A958" s="54" t="s">
        <v>1239</v>
      </c>
      <c r="B958" s="54" t="s">
        <v>4794</v>
      </c>
      <c r="C958" s="55" t="s">
        <v>354</v>
      </c>
      <c r="D958" s="56">
        <v>4.5999999999999996</v>
      </c>
    </row>
    <row r="959" spans="1:4" s="5" customFormat="1" ht="12" hidden="1" x14ac:dyDescent="0.2">
      <c r="A959" s="54" t="s">
        <v>1240</v>
      </c>
      <c r="B959" s="54" t="s">
        <v>4793</v>
      </c>
      <c r="C959" s="55" t="s">
        <v>354</v>
      </c>
      <c r="D959" s="56">
        <v>4.5999999999999996</v>
      </c>
    </row>
    <row r="960" spans="1:4" s="5" customFormat="1" ht="12" hidden="1" x14ac:dyDescent="0.2">
      <c r="A960" s="54" t="s">
        <v>1241</v>
      </c>
      <c r="B960" s="54" t="s">
        <v>4792</v>
      </c>
      <c r="C960" s="55" t="s">
        <v>354</v>
      </c>
      <c r="D960" s="56">
        <v>4.5999999999999996</v>
      </c>
    </row>
    <row r="961" spans="1:4" s="5" customFormat="1" ht="12" hidden="1" x14ac:dyDescent="0.2">
      <c r="A961" s="54" t="s">
        <v>1242</v>
      </c>
      <c r="B961" s="54" t="s">
        <v>4791</v>
      </c>
      <c r="C961" s="55" t="s">
        <v>354</v>
      </c>
      <c r="D961" s="56">
        <v>4.5999999999999996</v>
      </c>
    </row>
    <row r="962" spans="1:4" s="5" customFormat="1" ht="12" hidden="1" x14ac:dyDescent="0.2">
      <c r="A962" s="54" t="s">
        <v>1243</v>
      </c>
      <c r="B962" s="54" t="s">
        <v>4790</v>
      </c>
      <c r="C962" s="55" t="s">
        <v>354</v>
      </c>
      <c r="D962" s="56">
        <v>4.5999999999999996</v>
      </c>
    </row>
    <row r="963" spans="1:4" s="5" customFormat="1" ht="12" hidden="1" x14ac:dyDescent="0.2">
      <c r="A963" s="54" t="s">
        <v>6068</v>
      </c>
      <c r="B963" s="54" t="s">
        <v>6072</v>
      </c>
      <c r="C963" s="55" t="s">
        <v>354</v>
      </c>
      <c r="D963" s="56">
        <v>6.13</v>
      </c>
    </row>
    <row r="964" spans="1:4" s="5" customFormat="1" ht="12" hidden="1" x14ac:dyDescent="0.2">
      <c r="A964" s="54" t="s">
        <v>6070</v>
      </c>
      <c r="B964" s="54" t="s">
        <v>6071</v>
      </c>
      <c r="C964" s="55" t="s">
        <v>354</v>
      </c>
      <c r="D964" s="56">
        <v>6.13</v>
      </c>
    </row>
    <row r="965" spans="1:4" s="5" customFormat="1" ht="12" hidden="1" x14ac:dyDescent="0.2">
      <c r="A965" s="54" t="s">
        <v>6069</v>
      </c>
      <c r="B965" s="54" t="s">
        <v>6073</v>
      </c>
      <c r="C965" s="55" t="s">
        <v>354</v>
      </c>
      <c r="D965" s="56">
        <v>6.13</v>
      </c>
    </row>
    <row r="966" spans="1:4" s="5" customFormat="1" ht="12" hidden="1" x14ac:dyDescent="0.2">
      <c r="A966" s="54" t="s">
        <v>1244</v>
      </c>
      <c r="B966" s="54" t="s">
        <v>4789</v>
      </c>
      <c r="C966" s="55" t="s">
        <v>354</v>
      </c>
      <c r="D966" s="56">
        <v>6.13</v>
      </c>
    </row>
    <row r="967" spans="1:4" s="5" customFormat="1" ht="12" hidden="1" x14ac:dyDescent="0.2">
      <c r="A967" s="54" t="s">
        <v>1245</v>
      </c>
      <c r="B967" s="54" t="s">
        <v>4788</v>
      </c>
      <c r="C967" s="55" t="s">
        <v>354</v>
      </c>
      <c r="D967" s="56">
        <v>6.13</v>
      </c>
    </row>
    <row r="968" spans="1:4" s="5" customFormat="1" ht="12" hidden="1" x14ac:dyDescent="0.2">
      <c r="A968" s="54" t="s">
        <v>1246</v>
      </c>
      <c r="B968" s="54" t="s">
        <v>4787</v>
      </c>
      <c r="C968" s="55" t="s">
        <v>354</v>
      </c>
      <c r="D968" s="56">
        <v>8.31</v>
      </c>
    </row>
    <row r="969" spans="1:4" s="5" customFormat="1" ht="12" hidden="1" x14ac:dyDescent="0.2">
      <c r="A969" s="54" t="s">
        <v>1247</v>
      </c>
      <c r="B969" s="54" t="s">
        <v>4786</v>
      </c>
      <c r="C969" s="55" t="s">
        <v>354</v>
      </c>
      <c r="D969" s="56">
        <v>8.31</v>
      </c>
    </row>
    <row r="970" spans="1:4" s="5" customFormat="1" ht="12" hidden="1" x14ac:dyDescent="0.2">
      <c r="A970" s="54" t="s">
        <v>1248</v>
      </c>
      <c r="B970" s="54" t="s">
        <v>4785</v>
      </c>
      <c r="C970" s="55" t="s">
        <v>354</v>
      </c>
      <c r="D970" s="56">
        <v>8.31</v>
      </c>
    </row>
    <row r="971" spans="1:4" s="5" customFormat="1" ht="12" hidden="1" x14ac:dyDescent="0.2">
      <c r="A971" s="54" t="s">
        <v>1249</v>
      </c>
      <c r="B971" s="54" t="s">
        <v>4784</v>
      </c>
      <c r="C971" s="55" t="s">
        <v>354</v>
      </c>
      <c r="D971" s="56">
        <v>8.31</v>
      </c>
    </row>
    <row r="972" spans="1:4" s="5" customFormat="1" ht="12" hidden="1" x14ac:dyDescent="0.2">
      <c r="A972" s="54" t="s">
        <v>1250</v>
      </c>
      <c r="B972" s="54" t="s">
        <v>4783</v>
      </c>
      <c r="C972" s="55" t="s">
        <v>354</v>
      </c>
      <c r="D972" s="56">
        <v>8.31</v>
      </c>
    </row>
    <row r="973" spans="1:4" s="5" customFormat="1" ht="12" hidden="1" x14ac:dyDescent="0.2">
      <c r="A973" s="54" t="s">
        <v>1251</v>
      </c>
      <c r="B973" s="54" t="s">
        <v>4782</v>
      </c>
      <c r="C973" s="55" t="s">
        <v>354</v>
      </c>
      <c r="D973" s="56">
        <v>10.97</v>
      </c>
    </row>
    <row r="974" spans="1:4" s="5" customFormat="1" ht="12" hidden="1" x14ac:dyDescent="0.2">
      <c r="A974" s="54" t="s">
        <v>1252</v>
      </c>
      <c r="B974" s="54" t="s">
        <v>4781</v>
      </c>
      <c r="C974" s="55" t="s">
        <v>354</v>
      </c>
      <c r="D974" s="56">
        <v>10.97</v>
      </c>
    </row>
    <row r="975" spans="1:4" s="5" customFormat="1" ht="12" hidden="1" x14ac:dyDescent="0.2">
      <c r="A975" s="54" t="s">
        <v>1253</v>
      </c>
      <c r="B975" s="54" t="s">
        <v>4780</v>
      </c>
      <c r="C975" s="55" t="s">
        <v>354</v>
      </c>
      <c r="D975" s="56">
        <v>10.97</v>
      </c>
    </row>
    <row r="976" spans="1:4" s="5" customFormat="1" ht="12" hidden="1" x14ac:dyDescent="0.2">
      <c r="A976" s="54" t="s">
        <v>1254</v>
      </c>
      <c r="B976" s="54" t="s">
        <v>4779</v>
      </c>
      <c r="C976" s="55" t="s">
        <v>354</v>
      </c>
      <c r="D976" s="56">
        <v>10.97</v>
      </c>
    </row>
    <row r="977" spans="1:4" s="5" customFormat="1" ht="12" hidden="1" x14ac:dyDescent="0.2">
      <c r="A977" s="54" t="s">
        <v>1255</v>
      </c>
      <c r="B977" s="54" t="s">
        <v>4778</v>
      </c>
      <c r="C977" s="55" t="s">
        <v>354</v>
      </c>
      <c r="D977" s="56">
        <v>10.97</v>
      </c>
    </row>
    <row r="978" spans="1:4" s="5" customFormat="1" ht="12" hidden="1" x14ac:dyDescent="0.2">
      <c r="A978" s="54" t="s">
        <v>1256</v>
      </c>
      <c r="B978" s="54" t="s">
        <v>4777</v>
      </c>
      <c r="C978" s="55" t="s">
        <v>354</v>
      </c>
      <c r="D978" s="56">
        <v>14.67</v>
      </c>
    </row>
    <row r="979" spans="1:4" s="5" customFormat="1" ht="12" hidden="1" x14ac:dyDescent="0.2">
      <c r="A979" s="54" t="s">
        <v>1257</v>
      </c>
      <c r="B979" s="54" t="s">
        <v>4776</v>
      </c>
      <c r="C979" s="55" t="s">
        <v>354</v>
      </c>
      <c r="D979" s="56">
        <v>14.67</v>
      </c>
    </row>
    <row r="980" spans="1:4" s="5" customFormat="1" ht="12" hidden="1" x14ac:dyDescent="0.2">
      <c r="A980" s="54" t="s">
        <v>1258</v>
      </c>
      <c r="B980" s="54" t="s">
        <v>4775</v>
      </c>
      <c r="C980" s="55" t="s">
        <v>354</v>
      </c>
      <c r="D980" s="56">
        <v>14.67</v>
      </c>
    </row>
    <row r="981" spans="1:4" s="5" customFormat="1" ht="12" hidden="1" x14ac:dyDescent="0.2">
      <c r="A981" s="54" t="s">
        <v>1259</v>
      </c>
      <c r="B981" s="54" t="s">
        <v>4774</v>
      </c>
      <c r="C981" s="55" t="s">
        <v>354</v>
      </c>
      <c r="D981" s="56">
        <v>14.67</v>
      </c>
    </row>
    <row r="982" spans="1:4" s="5" customFormat="1" ht="12" hidden="1" x14ac:dyDescent="0.2">
      <c r="A982" s="54" t="s">
        <v>1260</v>
      </c>
      <c r="B982" s="54" t="s">
        <v>4773</v>
      </c>
      <c r="C982" s="55" t="s">
        <v>354</v>
      </c>
      <c r="D982" s="56">
        <v>14.67</v>
      </c>
    </row>
    <row r="983" spans="1:4" s="5" customFormat="1" ht="12" hidden="1" x14ac:dyDescent="0.2">
      <c r="A983" s="54" t="s">
        <v>1261</v>
      </c>
      <c r="B983" s="54" t="s">
        <v>4772</v>
      </c>
      <c r="C983" s="55" t="s">
        <v>354</v>
      </c>
      <c r="D983" s="56">
        <v>3.51</v>
      </c>
    </row>
    <row r="984" spans="1:4" s="5" customFormat="1" ht="12" hidden="1" x14ac:dyDescent="0.2">
      <c r="A984" s="54" t="s">
        <v>1262</v>
      </c>
      <c r="B984" s="54" t="s">
        <v>4771</v>
      </c>
      <c r="C984" s="55" t="s">
        <v>354</v>
      </c>
      <c r="D984" s="56">
        <v>3.51</v>
      </c>
    </row>
    <row r="985" spans="1:4" s="5" customFormat="1" ht="12" hidden="1" x14ac:dyDescent="0.2">
      <c r="A985" s="54" t="s">
        <v>1263</v>
      </c>
      <c r="B985" s="54" t="s">
        <v>4770</v>
      </c>
      <c r="C985" s="55" t="s">
        <v>354</v>
      </c>
      <c r="D985" s="56">
        <v>3.51</v>
      </c>
    </row>
    <row r="986" spans="1:4" s="5" customFormat="1" ht="12" hidden="1" x14ac:dyDescent="0.2">
      <c r="A986" s="54" t="s">
        <v>1264</v>
      </c>
      <c r="B986" s="54" t="s">
        <v>4769</v>
      </c>
      <c r="C986" s="55" t="s">
        <v>354</v>
      </c>
      <c r="D986" s="56">
        <v>4.1500000000000004</v>
      </c>
    </row>
    <row r="987" spans="1:4" s="5" customFormat="1" ht="12" hidden="1" x14ac:dyDescent="0.2">
      <c r="A987" s="54" t="s">
        <v>1265</v>
      </c>
      <c r="B987" s="54" t="s">
        <v>4768</v>
      </c>
      <c r="C987" s="55" t="s">
        <v>354</v>
      </c>
      <c r="D987" s="56">
        <v>4.1500000000000004</v>
      </c>
    </row>
    <row r="988" spans="1:4" s="5" customFormat="1" ht="12" hidden="1" x14ac:dyDescent="0.2">
      <c r="A988" s="54" t="s">
        <v>1266</v>
      </c>
      <c r="B988" s="54" t="s">
        <v>4767</v>
      </c>
      <c r="C988" s="55" t="s">
        <v>354</v>
      </c>
      <c r="D988" s="56">
        <v>4.1500000000000004</v>
      </c>
    </row>
    <row r="989" spans="1:4" s="5" customFormat="1" ht="12" hidden="1" x14ac:dyDescent="0.2">
      <c r="A989" s="54" t="s">
        <v>1267</v>
      </c>
      <c r="B989" s="54" t="s">
        <v>4766</v>
      </c>
      <c r="C989" s="55" t="s">
        <v>354</v>
      </c>
      <c r="D989" s="56">
        <v>4.8499999999999996</v>
      </c>
    </row>
    <row r="990" spans="1:4" s="5" customFormat="1" ht="12" hidden="1" x14ac:dyDescent="0.2">
      <c r="A990" s="54" t="s">
        <v>1268</v>
      </c>
      <c r="B990" s="54" t="s">
        <v>4765</v>
      </c>
      <c r="C990" s="55" t="s">
        <v>354</v>
      </c>
      <c r="D990" s="56">
        <v>4.8499999999999996</v>
      </c>
    </row>
    <row r="991" spans="1:4" s="5" customFormat="1" ht="12" hidden="1" x14ac:dyDescent="0.2">
      <c r="A991" s="54" t="s">
        <v>1269</v>
      </c>
      <c r="B991" s="54" t="s">
        <v>4764</v>
      </c>
      <c r="C991" s="55" t="s">
        <v>354</v>
      </c>
      <c r="D991" s="56">
        <v>4.8499999999999996</v>
      </c>
    </row>
    <row r="992" spans="1:4" s="5" customFormat="1" ht="12" hidden="1" x14ac:dyDescent="0.2">
      <c r="A992" s="54" t="s">
        <v>1270</v>
      </c>
      <c r="B992" s="54" t="s">
        <v>4763</v>
      </c>
      <c r="C992" s="55" t="s">
        <v>354</v>
      </c>
      <c r="D992" s="56">
        <v>5.75</v>
      </c>
    </row>
    <row r="993" spans="1:4" s="5" customFormat="1" ht="12" hidden="1" x14ac:dyDescent="0.2">
      <c r="A993" s="54" t="s">
        <v>1271</v>
      </c>
      <c r="B993" s="54" t="s">
        <v>4762</v>
      </c>
      <c r="C993" s="55" t="s">
        <v>354</v>
      </c>
      <c r="D993" s="56">
        <v>5.75</v>
      </c>
    </row>
    <row r="994" spans="1:4" s="5" customFormat="1" ht="12" hidden="1" x14ac:dyDescent="0.2">
      <c r="A994" s="54" t="s">
        <v>1272</v>
      </c>
      <c r="B994" s="54" t="s">
        <v>4761</v>
      </c>
      <c r="C994" s="55" t="s">
        <v>354</v>
      </c>
      <c r="D994" s="56">
        <v>5.75</v>
      </c>
    </row>
    <row r="995" spans="1:4" s="5" customFormat="1" ht="12" hidden="1" x14ac:dyDescent="0.2">
      <c r="A995" s="54" t="s">
        <v>1273</v>
      </c>
      <c r="B995" s="54" t="s">
        <v>4830</v>
      </c>
      <c r="C995" s="55" t="s">
        <v>354</v>
      </c>
      <c r="D995" s="56">
        <v>9.85</v>
      </c>
    </row>
    <row r="996" spans="1:4" s="5" customFormat="1" ht="12" hidden="1" x14ac:dyDescent="0.2">
      <c r="A996" s="54" t="s">
        <v>1274</v>
      </c>
      <c r="B996" s="54" t="s">
        <v>4829</v>
      </c>
      <c r="C996" s="55" t="s">
        <v>354</v>
      </c>
      <c r="D996" s="56">
        <v>9.85</v>
      </c>
    </row>
    <row r="997" spans="1:4" s="5" customFormat="1" ht="12" hidden="1" x14ac:dyDescent="0.2">
      <c r="A997" s="54" t="s">
        <v>1275</v>
      </c>
      <c r="B997" s="54" t="s">
        <v>4828</v>
      </c>
      <c r="C997" s="55" t="s">
        <v>354</v>
      </c>
      <c r="D997" s="56">
        <v>9.85</v>
      </c>
    </row>
    <row r="998" spans="1:4" s="5" customFormat="1" ht="12" hidden="1" x14ac:dyDescent="0.2">
      <c r="A998" s="54" t="s">
        <v>1276</v>
      </c>
      <c r="B998" s="54" t="s">
        <v>4827</v>
      </c>
      <c r="C998" s="55" t="s">
        <v>354</v>
      </c>
      <c r="D998" s="56">
        <v>12.57</v>
      </c>
    </row>
    <row r="999" spans="1:4" s="5" customFormat="1" ht="12" hidden="1" x14ac:dyDescent="0.2">
      <c r="A999" s="54" t="s">
        <v>1277</v>
      </c>
      <c r="B999" s="54" t="s">
        <v>4826</v>
      </c>
      <c r="C999" s="55" t="s">
        <v>354</v>
      </c>
      <c r="D999" s="56">
        <v>12.57</v>
      </c>
    </row>
    <row r="1000" spans="1:4" s="5" customFormat="1" ht="12" hidden="1" x14ac:dyDescent="0.2">
      <c r="A1000" s="54" t="s">
        <v>1278</v>
      </c>
      <c r="B1000" s="54" t="s">
        <v>4825</v>
      </c>
      <c r="C1000" s="55" t="s">
        <v>354</v>
      </c>
      <c r="D1000" s="56">
        <v>12.57</v>
      </c>
    </row>
    <row r="1001" spans="1:4" s="5" customFormat="1" ht="12" hidden="1" x14ac:dyDescent="0.2">
      <c r="A1001" s="54" t="s">
        <v>1279</v>
      </c>
      <c r="B1001" s="54" t="s">
        <v>4824</v>
      </c>
      <c r="C1001" s="55" t="s">
        <v>354</v>
      </c>
      <c r="D1001" s="56">
        <v>16.52</v>
      </c>
    </row>
    <row r="1002" spans="1:4" s="5" customFormat="1" ht="12" hidden="1" x14ac:dyDescent="0.2">
      <c r="A1002" s="54" t="s">
        <v>1280</v>
      </c>
      <c r="B1002" s="54" t="s">
        <v>4823</v>
      </c>
      <c r="C1002" s="55" t="s">
        <v>354</v>
      </c>
      <c r="D1002" s="56">
        <v>16.52</v>
      </c>
    </row>
    <row r="1003" spans="1:4" s="5" customFormat="1" ht="12" hidden="1" x14ac:dyDescent="0.2">
      <c r="A1003" s="54" t="s">
        <v>1281</v>
      </c>
      <c r="B1003" s="54" t="s">
        <v>4822</v>
      </c>
      <c r="C1003" s="55" t="s">
        <v>354</v>
      </c>
      <c r="D1003" s="56">
        <v>16.52</v>
      </c>
    </row>
    <row r="1004" spans="1:4" s="5" customFormat="1" ht="12" hidden="1" x14ac:dyDescent="0.2">
      <c r="A1004" s="54" t="s">
        <v>1282</v>
      </c>
      <c r="B1004" s="54" t="s">
        <v>4821</v>
      </c>
      <c r="C1004" s="55" t="s">
        <v>354</v>
      </c>
      <c r="D1004" s="56">
        <v>23.58</v>
      </c>
    </row>
    <row r="1005" spans="1:4" s="5" customFormat="1" ht="12" hidden="1" x14ac:dyDescent="0.2">
      <c r="A1005" s="54" t="s">
        <v>1283</v>
      </c>
      <c r="B1005" s="54" t="s">
        <v>4820</v>
      </c>
      <c r="C1005" s="55" t="s">
        <v>354</v>
      </c>
      <c r="D1005" s="56">
        <v>23.58</v>
      </c>
    </row>
    <row r="1006" spans="1:4" s="5" customFormat="1" ht="12" hidden="1" x14ac:dyDescent="0.2">
      <c r="A1006" s="54" t="s">
        <v>1284</v>
      </c>
      <c r="B1006" s="54" t="s">
        <v>4819</v>
      </c>
      <c r="C1006" s="55" t="s">
        <v>354</v>
      </c>
      <c r="D1006" s="56">
        <v>23.58</v>
      </c>
    </row>
    <row r="1007" spans="1:4" s="5" customFormat="1" ht="12" hidden="1" x14ac:dyDescent="0.2">
      <c r="A1007" s="54" t="s">
        <v>1285</v>
      </c>
      <c r="B1007" s="54" t="s">
        <v>4818</v>
      </c>
      <c r="C1007" s="55" t="s">
        <v>354</v>
      </c>
      <c r="D1007" s="56">
        <v>31.59</v>
      </c>
    </row>
    <row r="1008" spans="1:4" s="5" customFormat="1" ht="12" hidden="1" x14ac:dyDescent="0.2">
      <c r="A1008" s="54" t="s">
        <v>1286</v>
      </c>
      <c r="B1008" s="54" t="s">
        <v>4817</v>
      </c>
      <c r="C1008" s="55" t="s">
        <v>354</v>
      </c>
      <c r="D1008" s="56">
        <v>31.59</v>
      </c>
    </row>
    <row r="1009" spans="1:4" s="5" customFormat="1" ht="12" hidden="1" x14ac:dyDescent="0.2">
      <c r="A1009" s="54" t="s">
        <v>1287</v>
      </c>
      <c r="B1009" s="54" t="s">
        <v>4816</v>
      </c>
      <c r="C1009" s="55" t="s">
        <v>354</v>
      </c>
      <c r="D1009" s="56">
        <v>31.59</v>
      </c>
    </row>
    <row r="1010" spans="1:4" s="5" customFormat="1" ht="12" hidden="1" x14ac:dyDescent="0.2">
      <c r="A1010" s="54" t="s">
        <v>1288</v>
      </c>
      <c r="B1010" s="54" t="s">
        <v>4815</v>
      </c>
      <c r="C1010" s="55" t="s">
        <v>354</v>
      </c>
      <c r="D1010" s="56">
        <v>40.14</v>
      </c>
    </row>
    <row r="1011" spans="1:4" s="5" customFormat="1" ht="12" hidden="1" x14ac:dyDescent="0.2">
      <c r="A1011" s="54" t="s">
        <v>1289</v>
      </c>
      <c r="B1011" s="54" t="s">
        <v>4814</v>
      </c>
      <c r="C1011" s="55" t="s">
        <v>354</v>
      </c>
      <c r="D1011" s="56">
        <v>40.14</v>
      </c>
    </row>
    <row r="1012" spans="1:4" s="5" customFormat="1" ht="12" hidden="1" x14ac:dyDescent="0.2">
      <c r="A1012" s="54" t="s">
        <v>1290</v>
      </c>
      <c r="B1012" s="54" t="s">
        <v>4813</v>
      </c>
      <c r="C1012" s="55" t="s">
        <v>354</v>
      </c>
      <c r="D1012" s="56">
        <v>40.14</v>
      </c>
    </row>
    <row r="1013" spans="1:4" s="5" customFormat="1" ht="12" hidden="1" x14ac:dyDescent="0.2">
      <c r="A1013" s="54" t="s">
        <v>1291</v>
      </c>
      <c r="B1013" s="54" t="s">
        <v>4812</v>
      </c>
      <c r="C1013" s="55" t="s">
        <v>354</v>
      </c>
      <c r="D1013" s="56">
        <v>52.97</v>
      </c>
    </row>
    <row r="1014" spans="1:4" s="5" customFormat="1" ht="12" hidden="1" x14ac:dyDescent="0.2">
      <c r="A1014" s="54" t="s">
        <v>1292</v>
      </c>
      <c r="B1014" s="54" t="s">
        <v>4811</v>
      </c>
      <c r="C1014" s="55" t="s">
        <v>354</v>
      </c>
      <c r="D1014" s="56">
        <v>52.97</v>
      </c>
    </row>
    <row r="1015" spans="1:4" s="5" customFormat="1" ht="12" hidden="1" x14ac:dyDescent="0.2">
      <c r="A1015" s="54" t="s">
        <v>1293</v>
      </c>
      <c r="B1015" s="54" t="s">
        <v>4810</v>
      </c>
      <c r="C1015" s="55" t="s">
        <v>354</v>
      </c>
      <c r="D1015" s="56">
        <v>52.97</v>
      </c>
    </row>
    <row r="1016" spans="1:4" s="5" customFormat="1" ht="12" hidden="1" x14ac:dyDescent="0.2">
      <c r="A1016" s="54" t="s">
        <v>1294</v>
      </c>
      <c r="B1016" s="54" t="s">
        <v>4809</v>
      </c>
      <c r="C1016" s="55" t="s">
        <v>354</v>
      </c>
      <c r="D1016" s="56">
        <v>65.69</v>
      </c>
    </row>
    <row r="1017" spans="1:4" s="5" customFormat="1" ht="12" hidden="1" x14ac:dyDescent="0.2">
      <c r="A1017" s="54" t="s">
        <v>1295</v>
      </c>
      <c r="B1017" s="54" t="s">
        <v>4808</v>
      </c>
      <c r="C1017" s="55" t="s">
        <v>354</v>
      </c>
      <c r="D1017" s="56">
        <v>65.69</v>
      </c>
    </row>
    <row r="1018" spans="1:4" s="5" customFormat="1" ht="12" hidden="1" x14ac:dyDescent="0.2">
      <c r="A1018" s="54" t="s">
        <v>1296</v>
      </c>
      <c r="B1018" s="54" t="s">
        <v>4807</v>
      </c>
      <c r="C1018" s="55" t="s">
        <v>354</v>
      </c>
      <c r="D1018" s="56">
        <v>65.69</v>
      </c>
    </row>
    <row r="1019" spans="1:4" s="5" customFormat="1" ht="12" hidden="1" x14ac:dyDescent="0.2">
      <c r="A1019" s="54" t="s">
        <v>1297</v>
      </c>
      <c r="B1019" s="54" t="s">
        <v>4806</v>
      </c>
      <c r="C1019" s="55" t="s">
        <v>354</v>
      </c>
      <c r="D1019" s="56">
        <v>80.36</v>
      </c>
    </row>
    <row r="1020" spans="1:4" s="5" customFormat="1" ht="12" hidden="1" x14ac:dyDescent="0.2">
      <c r="A1020" s="54" t="s">
        <v>1298</v>
      </c>
      <c r="B1020" s="54" t="s">
        <v>4805</v>
      </c>
      <c r="C1020" s="55" t="s">
        <v>354</v>
      </c>
      <c r="D1020" s="56">
        <v>80.36</v>
      </c>
    </row>
    <row r="1021" spans="1:4" s="5" customFormat="1" ht="12" hidden="1" x14ac:dyDescent="0.2">
      <c r="A1021" s="54" t="s">
        <v>1299</v>
      </c>
      <c r="B1021" s="54" t="s">
        <v>4804</v>
      </c>
      <c r="C1021" s="55" t="s">
        <v>354</v>
      </c>
      <c r="D1021" s="56">
        <v>80.36</v>
      </c>
    </row>
    <row r="1022" spans="1:4" s="5" customFormat="1" ht="12" hidden="1" x14ac:dyDescent="0.2">
      <c r="A1022" s="54" t="s">
        <v>1300</v>
      </c>
      <c r="B1022" s="54" t="s">
        <v>4803</v>
      </c>
      <c r="C1022" s="55" t="s">
        <v>354</v>
      </c>
      <c r="D1022" s="56">
        <v>106.8</v>
      </c>
    </row>
    <row r="1023" spans="1:4" s="5" customFormat="1" ht="12" hidden="1" x14ac:dyDescent="0.2">
      <c r="A1023" s="54" t="s">
        <v>1301</v>
      </c>
      <c r="B1023" s="54" t="s">
        <v>4802</v>
      </c>
      <c r="C1023" s="55" t="s">
        <v>354</v>
      </c>
      <c r="D1023" s="56">
        <v>106.8</v>
      </c>
    </row>
    <row r="1024" spans="1:4" s="5" customFormat="1" ht="12" hidden="1" x14ac:dyDescent="0.2">
      <c r="A1024" s="54" t="s">
        <v>6074</v>
      </c>
      <c r="B1024" s="54" t="s">
        <v>6079</v>
      </c>
      <c r="C1024" s="55" t="s">
        <v>354</v>
      </c>
      <c r="D1024" s="56">
        <v>106.8</v>
      </c>
    </row>
    <row r="1025" spans="1:4" s="5" customFormat="1" ht="12" hidden="1" x14ac:dyDescent="0.2">
      <c r="A1025" s="54" t="s">
        <v>6075</v>
      </c>
      <c r="B1025" s="54" t="s">
        <v>6078</v>
      </c>
      <c r="C1025" s="55" t="s">
        <v>354</v>
      </c>
      <c r="D1025" s="56">
        <v>143.41999999999999</v>
      </c>
    </row>
    <row r="1026" spans="1:4" s="5" customFormat="1" ht="12" hidden="1" x14ac:dyDescent="0.2">
      <c r="A1026" s="54" t="s">
        <v>6076</v>
      </c>
      <c r="B1026" s="54" t="s">
        <v>6077</v>
      </c>
      <c r="C1026" s="55" t="s">
        <v>354</v>
      </c>
      <c r="D1026" s="56">
        <v>143.41999999999999</v>
      </c>
    </row>
    <row r="1027" spans="1:4" s="5" customFormat="1" ht="12" hidden="1" x14ac:dyDescent="0.2">
      <c r="A1027" s="54" t="s">
        <v>1302</v>
      </c>
      <c r="B1027" s="54" t="s">
        <v>4856</v>
      </c>
      <c r="C1027" s="55" t="s">
        <v>354</v>
      </c>
      <c r="D1027" s="56">
        <v>143.41999999999999</v>
      </c>
    </row>
    <row r="1028" spans="1:4" s="5" customFormat="1" ht="12" hidden="1" x14ac:dyDescent="0.2">
      <c r="A1028" s="54" t="s">
        <v>1303</v>
      </c>
      <c r="B1028" s="54" t="s">
        <v>4855</v>
      </c>
      <c r="C1028" s="55" t="s">
        <v>354</v>
      </c>
      <c r="D1028" s="56">
        <v>152.97</v>
      </c>
    </row>
    <row r="1029" spans="1:4" s="5" customFormat="1" ht="12" hidden="1" x14ac:dyDescent="0.2">
      <c r="A1029" s="54" t="s">
        <v>1304</v>
      </c>
      <c r="B1029" s="54" t="s">
        <v>4854</v>
      </c>
      <c r="C1029" s="55" t="s">
        <v>354</v>
      </c>
      <c r="D1029" s="56">
        <v>152.97</v>
      </c>
    </row>
    <row r="1030" spans="1:4" s="5" customFormat="1" ht="12" hidden="1" x14ac:dyDescent="0.2">
      <c r="A1030" s="54" t="s">
        <v>1305</v>
      </c>
      <c r="B1030" s="54" t="s">
        <v>4853</v>
      </c>
      <c r="C1030" s="55" t="s">
        <v>354</v>
      </c>
      <c r="D1030" s="56">
        <v>152.97</v>
      </c>
    </row>
    <row r="1031" spans="1:4" s="5" customFormat="1" ht="12" hidden="1" x14ac:dyDescent="0.2">
      <c r="A1031" s="54" t="s">
        <v>1306</v>
      </c>
      <c r="B1031" s="54" t="s">
        <v>4852</v>
      </c>
      <c r="C1031" s="55" t="s">
        <v>354</v>
      </c>
      <c r="D1031" s="56">
        <v>202.1</v>
      </c>
    </row>
    <row r="1032" spans="1:4" s="5" customFormat="1" ht="12" hidden="1" x14ac:dyDescent="0.2">
      <c r="A1032" s="54" t="s">
        <v>1307</v>
      </c>
      <c r="B1032" s="54" t="s">
        <v>4851</v>
      </c>
      <c r="C1032" s="55" t="s">
        <v>354</v>
      </c>
      <c r="D1032" s="56">
        <v>202.1</v>
      </c>
    </row>
    <row r="1033" spans="1:4" s="5" customFormat="1" ht="12" hidden="1" x14ac:dyDescent="0.2">
      <c r="A1033" s="54" t="s">
        <v>1308</v>
      </c>
      <c r="B1033" s="54" t="s">
        <v>4850</v>
      </c>
      <c r="C1033" s="55" t="s">
        <v>354</v>
      </c>
      <c r="D1033" s="56">
        <v>202.1</v>
      </c>
    </row>
    <row r="1034" spans="1:4" s="5" customFormat="1" ht="12" hidden="1" x14ac:dyDescent="0.2">
      <c r="A1034" s="54" t="s">
        <v>1309</v>
      </c>
      <c r="B1034" s="54" t="s">
        <v>4849</v>
      </c>
      <c r="C1034" s="55" t="s">
        <v>354</v>
      </c>
      <c r="D1034" s="56">
        <v>44.81</v>
      </c>
    </row>
    <row r="1035" spans="1:4" s="5" customFormat="1" ht="12" hidden="1" x14ac:dyDescent="0.2">
      <c r="A1035" s="54" t="s">
        <v>1310</v>
      </c>
      <c r="B1035" s="54" t="s">
        <v>4848</v>
      </c>
      <c r="C1035" s="55" t="s">
        <v>354</v>
      </c>
      <c r="D1035" s="56">
        <v>62.58</v>
      </c>
    </row>
    <row r="1036" spans="1:4" s="5" customFormat="1" ht="12" hidden="1" x14ac:dyDescent="0.2">
      <c r="A1036" s="54" t="s">
        <v>1311</v>
      </c>
      <c r="B1036" s="54" t="s">
        <v>4847</v>
      </c>
      <c r="C1036" s="55" t="s">
        <v>354</v>
      </c>
      <c r="D1036" s="56">
        <v>74.47</v>
      </c>
    </row>
    <row r="1037" spans="1:4" s="5" customFormat="1" ht="12" hidden="1" x14ac:dyDescent="0.2">
      <c r="A1037" s="54" t="s">
        <v>1312</v>
      </c>
      <c r="B1037" s="54" t="s">
        <v>4846</v>
      </c>
      <c r="C1037" s="55" t="s">
        <v>354</v>
      </c>
      <c r="D1037" s="56">
        <v>84.8</v>
      </c>
    </row>
    <row r="1038" spans="1:4" s="5" customFormat="1" ht="12" hidden="1" x14ac:dyDescent="0.2">
      <c r="A1038" s="54" t="s">
        <v>1313</v>
      </c>
      <c r="B1038" s="54" t="s">
        <v>4845</v>
      </c>
      <c r="C1038" s="55" t="s">
        <v>354</v>
      </c>
      <c r="D1038" s="56">
        <v>70.09</v>
      </c>
    </row>
    <row r="1039" spans="1:4" s="5" customFormat="1" ht="12" hidden="1" x14ac:dyDescent="0.2">
      <c r="A1039" s="54" t="s">
        <v>1314</v>
      </c>
      <c r="B1039" s="54" t="s">
        <v>4844</v>
      </c>
      <c r="C1039" s="55" t="s">
        <v>354</v>
      </c>
      <c r="D1039" s="56">
        <v>80.099999999999994</v>
      </c>
    </row>
    <row r="1040" spans="1:4" s="5" customFormat="1" ht="12" hidden="1" x14ac:dyDescent="0.2">
      <c r="A1040" s="54" t="s">
        <v>1315</v>
      </c>
      <c r="B1040" s="54" t="s">
        <v>4843</v>
      </c>
      <c r="C1040" s="55" t="s">
        <v>354</v>
      </c>
      <c r="D1040" s="56">
        <v>99.83</v>
      </c>
    </row>
    <row r="1041" spans="1:4" s="5" customFormat="1" ht="12" hidden="1" x14ac:dyDescent="0.2">
      <c r="A1041" s="54" t="s">
        <v>1316</v>
      </c>
      <c r="B1041" s="54" t="s">
        <v>4842</v>
      </c>
      <c r="C1041" s="55" t="s">
        <v>354</v>
      </c>
      <c r="D1041" s="56">
        <v>153.84</v>
      </c>
    </row>
    <row r="1042" spans="1:4" s="5" customFormat="1" ht="12" x14ac:dyDescent="0.2">
      <c r="A1042" s="54" t="s">
        <v>1317</v>
      </c>
      <c r="B1042" s="54" t="s">
        <v>4841</v>
      </c>
      <c r="C1042" s="55" t="s">
        <v>354</v>
      </c>
      <c r="D1042" s="56">
        <v>45.26</v>
      </c>
    </row>
    <row r="1043" spans="1:4" s="5" customFormat="1" ht="12" x14ac:dyDescent="0.2">
      <c r="A1043" s="54" t="s">
        <v>1318</v>
      </c>
      <c r="B1043" s="54" t="s">
        <v>4840</v>
      </c>
      <c r="C1043" s="55" t="s">
        <v>354</v>
      </c>
      <c r="D1043" s="56">
        <v>63.96</v>
      </c>
    </row>
    <row r="1044" spans="1:4" s="5" customFormat="1" ht="12" x14ac:dyDescent="0.2">
      <c r="A1044" s="54" t="s">
        <v>1319</v>
      </c>
      <c r="B1044" s="54" t="s">
        <v>4839</v>
      </c>
      <c r="C1044" s="55" t="s">
        <v>354</v>
      </c>
      <c r="D1044" s="56">
        <v>67.989999999999995</v>
      </c>
    </row>
    <row r="1045" spans="1:4" s="5" customFormat="1" ht="12" x14ac:dyDescent="0.2">
      <c r="A1045" s="54" t="s">
        <v>1320</v>
      </c>
      <c r="B1045" s="54" t="s">
        <v>4838</v>
      </c>
      <c r="C1045" s="55" t="s">
        <v>354</v>
      </c>
      <c r="D1045" s="56">
        <v>28.16</v>
      </c>
    </row>
    <row r="1046" spans="1:4" s="5" customFormat="1" ht="12" x14ac:dyDescent="0.2">
      <c r="A1046" s="54" t="s">
        <v>1321</v>
      </c>
      <c r="B1046" s="54" t="s">
        <v>4837</v>
      </c>
      <c r="C1046" s="55" t="s">
        <v>354</v>
      </c>
      <c r="D1046" s="56">
        <v>71.47</v>
      </c>
    </row>
    <row r="1047" spans="1:4" s="5" customFormat="1" ht="12" x14ac:dyDescent="0.2">
      <c r="A1047" s="54" t="s">
        <v>1322</v>
      </c>
      <c r="B1047" s="54" t="s">
        <v>4836</v>
      </c>
      <c r="C1047" s="55" t="s">
        <v>354</v>
      </c>
      <c r="D1047" s="56">
        <v>81.67</v>
      </c>
    </row>
    <row r="1048" spans="1:4" s="5" customFormat="1" ht="12" x14ac:dyDescent="0.2">
      <c r="A1048" s="54" t="s">
        <v>1323</v>
      </c>
      <c r="B1048" s="54" t="s">
        <v>4835</v>
      </c>
      <c r="C1048" s="55" t="s">
        <v>354</v>
      </c>
      <c r="D1048" s="56">
        <v>101.84</v>
      </c>
    </row>
    <row r="1049" spans="1:4" s="5" customFormat="1" ht="12" x14ac:dyDescent="0.2">
      <c r="A1049" s="54" t="s">
        <v>1324</v>
      </c>
      <c r="B1049" s="54" t="s">
        <v>4831</v>
      </c>
      <c r="C1049" s="55" t="s">
        <v>354</v>
      </c>
      <c r="D1049" s="56">
        <v>163.56</v>
      </c>
    </row>
    <row r="1050" spans="1:4" s="5" customFormat="1" ht="12" hidden="1" x14ac:dyDescent="0.2">
      <c r="A1050" s="54" t="s">
        <v>1325</v>
      </c>
      <c r="B1050" s="54" t="s">
        <v>1326</v>
      </c>
      <c r="C1050" s="55" t="s">
        <v>50</v>
      </c>
      <c r="D1050" s="56">
        <v>12.85</v>
      </c>
    </row>
    <row r="1051" spans="1:4" s="5" customFormat="1" ht="12" hidden="1" x14ac:dyDescent="0.2">
      <c r="A1051" s="54" t="s">
        <v>1327</v>
      </c>
      <c r="B1051" s="54" t="s">
        <v>1328</v>
      </c>
      <c r="C1051" s="55" t="s">
        <v>50</v>
      </c>
      <c r="D1051" s="56">
        <v>90.33</v>
      </c>
    </row>
    <row r="1052" spans="1:4" s="5" customFormat="1" ht="12" x14ac:dyDescent="0.2">
      <c r="A1052" s="54" t="s">
        <v>1329</v>
      </c>
      <c r="B1052" s="54" t="s">
        <v>1330</v>
      </c>
      <c r="C1052" s="55" t="s">
        <v>50</v>
      </c>
      <c r="D1052" s="56">
        <v>34.450000000000003</v>
      </c>
    </row>
    <row r="1053" spans="1:4" s="5" customFormat="1" ht="12" x14ac:dyDescent="0.2">
      <c r="A1053" s="54" t="s">
        <v>1331</v>
      </c>
      <c r="B1053" s="54" t="s">
        <v>1332</v>
      </c>
      <c r="C1053" s="55" t="s">
        <v>50</v>
      </c>
      <c r="D1053" s="56">
        <v>6.96</v>
      </c>
    </row>
    <row r="1054" spans="1:4" s="5" customFormat="1" ht="12" x14ac:dyDescent="0.2">
      <c r="A1054" s="54" t="s">
        <v>1333</v>
      </c>
      <c r="B1054" s="54" t="s">
        <v>4832</v>
      </c>
      <c r="C1054" s="55" t="s">
        <v>50</v>
      </c>
      <c r="D1054" s="56">
        <v>26.96</v>
      </c>
    </row>
    <row r="1055" spans="1:4" s="5" customFormat="1" ht="12" hidden="1" x14ac:dyDescent="0.2">
      <c r="A1055" s="54" t="s">
        <v>1334</v>
      </c>
      <c r="B1055" s="54" t="s">
        <v>1335</v>
      </c>
      <c r="C1055" s="55" t="s">
        <v>354</v>
      </c>
      <c r="D1055" s="56">
        <v>4.3600000000000003</v>
      </c>
    </row>
    <row r="1056" spans="1:4" s="5" customFormat="1" ht="12" x14ac:dyDescent="0.2">
      <c r="A1056" s="54" t="s">
        <v>1336</v>
      </c>
      <c r="B1056" s="54" t="s">
        <v>6080</v>
      </c>
      <c r="C1056" s="55" t="s">
        <v>354</v>
      </c>
      <c r="D1056" s="56">
        <v>12.12</v>
      </c>
    </row>
    <row r="1057" spans="1:4" s="5" customFormat="1" ht="12" x14ac:dyDescent="0.2">
      <c r="A1057" s="54" t="s">
        <v>6082</v>
      </c>
      <c r="B1057" s="54" t="s">
        <v>6083</v>
      </c>
      <c r="C1057" s="55" t="s">
        <v>50</v>
      </c>
      <c r="D1057" s="56">
        <v>469.07</v>
      </c>
    </row>
    <row r="1058" spans="1:4" s="5" customFormat="1" ht="12" hidden="1" x14ac:dyDescent="0.2">
      <c r="A1058" s="54" t="s">
        <v>6081</v>
      </c>
      <c r="B1058" s="54" t="s">
        <v>6084</v>
      </c>
      <c r="C1058" s="55" t="s">
        <v>50</v>
      </c>
      <c r="D1058" s="56">
        <v>2.33</v>
      </c>
    </row>
    <row r="1059" spans="1:4" s="5" customFormat="1" ht="12" hidden="1" x14ac:dyDescent="0.2">
      <c r="A1059" s="54" t="s">
        <v>1337</v>
      </c>
      <c r="B1059" s="54" t="s">
        <v>1338</v>
      </c>
      <c r="C1059" s="55" t="s">
        <v>50</v>
      </c>
      <c r="D1059" s="56">
        <v>3.17</v>
      </c>
    </row>
    <row r="1060" spans="1:4" s="5" customFormat="1" ht="12" hidden="1" x14ac:dyDescent="0.2">
      <c r="A1060" s="54" t="s">
        <v>1339</v>
      </c>
      <c r="B1060" s="54" t="s">
        <v>1340</v>
      </c>
      <c r="C1060" s="55" t="s">
        <v>50</v>
      </c>
      <c r="D1060" s="56">
        <v>3.29</v>
      </c>
    </row>
    <row r="1061" spans="1:4" s="5" customFormat="1" ht="12" hidden="1" x14ac:dyDescent="0.2">
      <c r="A1061" s="54" t="s">
        <v>1341</v>
      </c>
      <c r="B1061" s="54" t="s">
        <v>1342</v>
      </c>
      <c r="C1061" s="55" t="s">
        <v>50</v>
      </c>
      <c r="D1061" s="56">
        <v>223.22</v>
      </c>
    </row>
    <row r="1062" spans="1:4" s="5" customFormat="1" ht="12" hidden="1" x14ac:dyDescent="0.2">
      <c r="A1062" s="54" t="s">
        <v>1343</v>
      </c>
      <c r="B1062" s="54" t="s">
        <v>1344</v>
      </c>
      <c r="C1062" s="55" t="s">
        <v>50</v>
      </c>
      <c r="D1062" s="56">
        <v>233.39</v>
      </c>
    </row>
    <row r="1063" spans="1:4" s="5" customFormat="1" ht="12" hidden="1" x14ac:dyDescent="0.2">
      <c r="A1063" s="54" t="s">
        <v>1345</v>
      </c>
      <c r="B1063" s="54" t="s">
        <v>1346</v>
      </c>
      <c r="C1063" s="55" t="s">
        <v>50</v>
      </c>
      <c r="D1063" s="56">
        <v>327.11</v>
      </c>
    </row>
    <row r="1064" spans="1:4" s="5" customFormat="1" ht="12" x14ac:dyDescent="0.2">
      <c r="A1064" s="54" t="s">
        <v>1347</v>
      </c>
      <c r="B1064" s="54" t="s">
        <v>1348</v>
      </c>
      <c r="C1064" s="55" t="s">
        <v>50</v>
      </c>
      <c r="D1064" s="56">
        <v>14</v>
      </c>
    </row>
    <row r="1065" spans="1:4" s="5" customFormat="1" ht="12" x14ac:dyDescent="0.2">
      <c r="A1065" s="54" t="s">
        <v>1349</v>
      </c>
      <c r="B1065" s="54" t="s">
        <v>1350</v>
      </c>
      <c r="C1065" s="55" t="s">
        <v>50</v>
      </c>
      <c r="D1065" s="56">
        <v>14.07</v>
      </c>
    </row>
    <row r="1066" spans="1:4" s="5" customFormat="1" ht="12" x14ac:dyDescent="0.2">
      <c r="A1066" s="54" t="s">
        <v>1351</v>
      </c>
      <c r="B1066" s="54" t="s">
        <v>1352</v>
      </c>
      <c r="C1066" s="55" t="s">
        <v>50</v>
      </c>
      <c r="D1066" s="56">
        <v>16.670000000000002</v>
      </c>
    </row>
    <row r="1067" spans="1:4" s="5" customFormat="1" ht="12" x14ac:dyDescent="0.2">
      <c r="A1067" s="54" t="s">
        <v>1353</v>
      </c>
      <c r="B1067" s="54" t="s">
        <v>4833</v>
      </c>
      <c r="C1067" s="55" t="s">
        <v>50</v>
      </c>
      <c r="D1067" s="56">
        <v>20.78</v>
      </c>
    </row>
    <row r="1068" spans="1:4" s="5" customFormat="1" ht="12" x14ac:dyDescent="0.2">
      <c r="A1068" s="54" t="s">
        <v>1354</v>
      </c>
      <c r="B1068" s="54" t="s">
        <v>4834</v>
      </c>
      <c r="C1068" s="55" t="s">
        <v>50</v>
      </c>
      <c r="D1068" s="56">
        <v>26.78</v>
      </c>
    </row>
    <row r="1069" spans="1:4" s="5" customFormat="1" ht="12" x14ac:dyDescent="0.2">
      <c r="A1069" s="54" t="s">
        <v>1355</v>
      </c>
      <c r="B1069" s="54" t="s">
        <v>1356</v>
      </c>
      <c r="C1069" s="55" t="s">
        <v>50</v>
      </c>
      <c r="D1069" s="56">
        <v>32.61</v>
      </c>
    </row>
    <row r="1070" spans="1:4" s="5" customFormat="1" ht="12" x14ac:dyDescent="0.2">
      <c r="A1070" s="54" t="s">
        <v>1357</v>
      </c>
      <c r="B1070" s="54" t="s">
        <v>4857</v>
      </c>
      <c r="C1070" s="55" t="s">
        <v>50</v>
      </c>
      <c r="D1070" s="56">
        <v>53.15</v>
      </c>
    </row>
    <row r="1071" spans="1:4" s="5" customFormat="1" ht="12" x14ac:dyDescent="0.2">
      <c r="A1071" s="54" t="s">
        <v>1358</v>
      </c>
      <c r="B1071" s="54" t="s">
        <v>1359</v>
      </c>
      <c r="C1071" s="55" t="s">
        <v>50</v>
      </c>
      <c r="D1071" s="56">
        <v>84.43</v>
      </c>
    </row>
    <row r="1072" spans="1:4" s="5" customFormat="1" ht="12" x14ac:dyDescent="0.2">
      <c r="A1072" s="54" t="s">
        <v>1360</v>
      </c>
      <c r="B1072" s="54" t="s">
        <v>1361</v>
      </c>
      <c r="C1072" s="55" t="s">
        <v>50</v>
      </c>
      <c r="D1072" s="56">
        <v>104.63</v>
      </c>
    </row>
    <row r="1073" spans="1:4" s="5" customFormat="1" ht="12" x14ac:dyDescent="0.2">
      <c r="A1073" s="54" t="s">
        <v>1362</v>
      </c>
      <c r="B1073" s="54" t="s">
        <v>1363</v>
      </c>
      <c r="C1073" s="55" t="s">
        <v>50</v>
      </c>
      <c r="D1073" s="56">
        <v>13.35</v>
      </c>
    </row>
    <row r="1074" spans="1:4" s="5" customFormat="1" ht="12" x14ac:dyDescent="0.2">
      <c r="A1074" s="54" t="s">
        <v>1364</v>
      </c>
      <c r="B1074" s="54" t="s">
        <v>1365</v>
      </c>
      <c r="C1074" s="55" t="s">
        <v>50</v>
      </c>
      <c r="D1074" s="56">
        <v>13.67</v>
      </c>
    </row>
    <row r="1075" spans="1:4" s="5" customFormat="1" ht="12" x14ac:dyDescent="0.2">
      <c r="A1075" s="54" t="s">
        <v>1366</v>
      </c>
      <c r="B1075" s="54" t="s">
        <v>1367</v>
      </c>
      <c r="C1075" s="55" t="s">
        <v>50</v>
      </c>
      <c r="D1075" s="56">
        <v>16.420000000000002</v>
      </c>
    </row>
    <row r="1076" spans="1:4" s="5" customFormat="1" ht="12" x14ac:dyDescent="0.2">
      <c r="A1076" s="54" t="s">
        <v>1368</v>
      </c>
      <c r="B1076" s="54" t="s">
        <v>4858</v>
      </c>
      <c r="C1076" s="55" t="s">
        <v>50</v>
      </c>
      <c r="D1076" s="56">
        <v>20.53</v>
      </c>
    </row>
    <row r="1077" spans="1:4" s="5" customFormat="1" ht="12" x14ac:dyDescent="0.2">
      <c r="A1077" s="54" t="s">
        <v>1369</v>
      </c>
      <c r="B1077" s="54" t="s">
        <v>4859</v>
      </c>
      <c r="C1077" s="55" t="s">
        <v>50</v>
      </c>
      <c r="D1077" s="56">
        <v>24.66</v>
      </c>
    </row>
    <row r="1078" spans="1:4" s="5" customFormat="1" ht="12" x14ac:dyDescent="0.2">
      <c r="A1078" s="54" t="s">
        <v>1370</v>
      </c>
      <c r="B1078" s="54" t="s">
        <v>1371</v>
      </c>
      <c r="C1078" s="55" t="s">
        <v>50</v>
      </c>
      <c r="D1078" s="56">
        <v>31.22</v>
      </c>
    </row>
    <row r="1079" spans="1:4" s="5" customFormat="1" ht="12" x14ac:dyDescent="0.2">
      <c r="A1079" s="54" t="s">
        <v>1372</v>
      </c>
      <c r="B1079" s="54" t="s">
        <v>4860</v>
      </c>
      <c r="C1079" s="55" t="s">
        <v>50</v>
      </c>
      <c r="D1079" s="56">
        <v>54.3</v>
      </c>
    </row>
    <row r="1080" spans="1:4" s="5" customFormat="1" ht="12" x14ac:dyDescent="0.2">
      <c r="A1080" s="54" t="s">
        <v>1373</v>
      </c>
      <c r="B1080" s="54" t="s">
        <v>1374</v>
      </c>
      <c r="C1080" s="55" t="s">
        <v>50</v>
      </c>
      <c r="D1080" s="56">
        <v>59.69</v>
      </c>
    </row>
    <row r="1081" spans="1:4" s="5" customFormat="1" ht="12" x14ac:dyDescent="0.2">
      <c r="A1081" s="54" t="s">
        <v>1375</v>
      </c>
      <c r="B1081" s="54" t="s">
        <v>1376</v>
      </c>
      <c r="C1081" s="55" t="s">
        <v>50</v>
      </c>
      <c r="D1081" s="56">
        <v>100.27</v>
      </c>
    </row>
    <row r="1082" spans="1:4" s="5" customFormat="1" ht="12" x14ac:dyDescent="0.2">
      <c r="A1082" s="54" t="s">
        <v>1377</v>
      </c>
      <c r="B1082" s="54" t="s">
        <v>1378</v>
      </c>
      <c r="C1082" s="55" t="s">
        <v>50</v>
      </c>
      <c r="D1082" s="56">
        <v>14.32</v>
      </c>
    </row>
    <row r="1083" spans="1:4" s="5" customFormat="1" ht="12" x14ac:dyDescent="0.2">
      <c r="A1083" s="54" t="s">
        <v>1379</v>
      </c>
      <c r="B1083" s="54" t="s">
        <v>1380</v>
      </c>
      <c r="C1083" s="55" t="s">
        <v>50</v>
      </c>
      <c r="D1083" s="56">
        <v>16.21</v>
      </c>
    </row>
    <row r="1084" spans="1:4" s="5" customFormat="1" ht="12" x14ac:dyDescent="0.2">
      <c r="A1084" s="54" t="s">
        <v>1381</v>
      </c>
      <c r="B1084" s="54" t="s">
        <v>1382</v>
      </c>
      <c r="C1084" s="55" t="s">
        <v>50</v>
      </c>
      <c r="D1084" s="56">
        <v>17.63</v>
      </c>
    </row>
    <row r="1085" spans="1:4" s="5" customFormat="1" ht="12" x14ac:dyDescent="0.2">
      <c r="A1085" s="54" t="s">
        <v>1383</v>
      </c>
      <c r="B1085" s="54" t="s">
        <v>4861</v>
      </c>
      <c r="C1085" s="55" t="s">
        <v>50</v>
      </c>
      <c r="D1085" s="56">
        <v>24.19</v>
      </c>
    </row>
    <row r="1086" spans="1:4" s="5" customFormat="1" ht="12" x14ac:dyDescent="0.2">
      <c r="A1086" s="54" t="s">
        <v>1384</v>
      </c>
      <c r="B1086" s="54" t="s">
        <v>4862</v>
      </c>
      <c r="C1086" s="55" t="s">
        <v>50</v>
      </c>
      <c r="D1086" s="56">
        <v>30.73</v>
      </c>
    </row>
    <row r="1087" spans="1:4" s="5" customFormat="1" ht="12" x14ac:dyDescent="0.2">
      <c r="A1087" s="54" t="s">
        <v>1385</v>
      </c>
      <c r="B1087" s="54" t="s">
        <v>1386</v>
      </c>
      <c r="C1087" s="55" t="s">
        <v>50</v>
      </c>
      <c r="D1087" s="56">
        <v>37.340000000000003</v>
      </c>
    </row>
    <row r="1088" spans="1:4" s="5" customFormat="1" ht="12" x14ac:dyDescent="0.2">
      <c r="A1088" s="54" t="s">
        <v>1387</v>
      </c>
      <c r="B1088" s="54" t="s">
        <v>4863</v>
      </c>
      <c r="C1088" s="55" t="s">
        <v>50</v>
      </c>
      <c r="D1088" s="56">
        <v>69.47</v>
      </c>
    </row>
    <row r="1089" spans="1:4" s="5" customFormat="1" ht="12" x14ac:dyDescent="0.2">
      <c r="A1089" s="54" t="s">
        <v>1388</v>
      </c>
      <c r="B1089" s="54" t="s">
        <v>1389</v>
      </c>
      <c r="C1089" s="55" t="s">
        <v>50</v>
      </c>
      <c r="D1089" s="56">
        <v>81.83</v>
      </c>
    </row>
    <row r="1090" spans="1:4" s="5" customFormat="1" ht="12" x14ac:dyDescent="0.2">
      <c r="A1090" s="54" t="s">
        <v>6085</v>
      </c>
      <c r="B1090" s="54" t="s">
        <v>6090</v>
      </c>
      <c r="C1090" s="55" t="s">
        <v>50</v>
      </c>
      <c r="D1090" s="56">
        <v>111.75</v>
      </c>
    </row>
    <row r="1091" spans="1:4" s="5" customFormat="1" ht="12" x14ac:dyDescent="0.2">
      <c r="A1091" s="54" t="s">
        <v>6086</v>
      </c>
      <c r="B1091" s="54" t="s">
        <v>6089</v>
      </c>
      <c r="C1091" s="55" t="s">
        <v>50</v>
      </c>
      <c r="D1091" s="56">
        <v>18.04</v>
      </c>
    </row>
    <row r="1092" spans="1:4" s="5" customFormat="1" ht="12" x14ac:dyDescent="0.2">
      <c r="A1092" s="54" t="s">
        <v>6087</v>
      </c>
      <c r="B1092" s="54" t="s">
        <v>6088</v>
      </c>
      <c r="C1092" s="55" t="s">
        <v>50</v>
      </c>
      <c r="D1092" s="56">
        <v>18.38</v>
      </c>
    </row>
    <row r="1093" spans="1:4" s="5" customFormat="1" ht="12" x14ac:dyDescent="0.2">
      <c r="A1093" s="54" t="s">
        <v>1390</v>
      </c>
      <c r="B1093" s="54" t="s">
        <v>1391</v>
      </c>
      <c r="C1093" s="55" t="s">
        <v>50</v>
      </c>
      <c r="D1093" s="56">
        <v>26.09</v>
      </c>
    </row>
    <row r="1094" spans="1:4" s="5" customFormat="1" ht="12" x14ac:dyDescent="0.2">
      <c r="A1094" s="54" t="s">
        <v>1392</v>
      </c>
      <c r="B1094" s="54" t="s">
        <v>4864</v>
      </c>
      <c r="C1094" s="55" t="s">
        <v>50</v>
      </c>
      <c r="D1094" s="56">
        <v>28.43</v>
      </c>
    </row>
    <row r="1095" spans="1:4" s="5" customFormat="1" ht="12" x14ac:dyDescent="0.2">
      <c r="A1095" s="54" t="s">
        <v>1393</v>
      </c>
      <c r="B1095" s="54" t="s">
        <v>4865</v>
      </c>
      <c r="C1095" s="55" t="s">
        <v>50</v>
      </c>
      <c r="D1095" s="56">
        <v>33.18</v>
      </c>
    </row>
    <row r="1096" spans="1:4" s="5" customFormat="1" ht="12" x14ac:dyDescent="0.2">
      <c r="A1096" s="54" t="s">
        <v>1394</v>
      </c>
      <c r="B1096" s="54" t="s">
        <v>1395</v>
      </c>
      <c r="C1096" s="55" t="s">
        <v>50</v>
      </c>
      <c r="D1096" s="56">
        <v>41.66</v>
      </c>
    </row>
    <row r="1097" spans="1:4" s="5" customFormat="1" ht="12" x14ac:dyDescent="0.2">
      <c r="A1097" s="54" t="s">
        <v>1396</v>
      </c>
      <c r="B1097" s="54" t="s">
        <v>4866</v>
      </c>
      <c r="C1097" s="55" t="s">
        <v>50</v>
      </c>
      <c r="D1097" s="56">
        <v>60.33</v>
      </c>
    </row>
    <row r="1098" spans="1:4" s="5" customFormat="1" ht="12" x14ac:dyDescent="0.2">
      <c r="A1098" s="54" t="s">
        <v>1397</v>
      </c>
      <c r="B1098" s="54" t="s">
        <v>1398</v>
      </c>
      <c r="C1098" s="55" t="s">
        <v>50</v>
      </c>
      <c r="D1098" s="56">
        <v>66.959999999999994</v>
      </c>
    </row>
    <row r="1099" spans="1:4" s="5" customFormat="1" ht="12" x14ac:dyDescent="0.2">
      <c r="A1099" s="54" t="s">
        <v>1399</v>
      </c>
      <c r="B1099" s="54" t="s">
        <v>1400</v>
      </c>
      <c r="C1099" s="55" t="s">
        <v>50</v>
      </c>
      <c r="D1099" s="56">
        <v>122.42</v>
      </c>
    </row>
    <row r="1100" spans="1:4" s="5" customFormat="1" ht="12" x14ac:dyDescent="0.2">
      <c r="A1100" s="54" t="s">
        <v>1401</v>
      </c>
      <c r="B1100" s="54" t="s">
        <v>1402</v>
      </c>
      <c r="C1100" s="55" t="s">
        <v>50</v>
      </c>
      <c r="D1100" s="56">
        <v>13.67</v>
      </c>
    </row>
    <row r="1101" spans="1:4" s="5" customFormat="1" ht="12" x14ac:dyDescent="0.2">
      <c r="A1101" s="54" t="s">
        <v>1403</v>
      </c>
      <c r="B1101" s="54" t="s">
        <v>1404</v>
      </c>
      <c r="C1101" s="55" t="s">
        <v>50</v>
      </c>
      <c r="D1101" s="56">
        <v>14.01</v>
      </c>
    </row>
    <row r="1102" spans="1:4" s="5" customFormat="1" ht="12" x14ac:dyDescent="0.2">
      <c r="A1102" s="54" t="s">
        <v>1405</v>
      </c>
      <c r="B1102" s="54" t="s">
        <v>1406</v>
      </c>
      <c r="C1102" s="55" t="s">
        <v>50</v>
      </c>
      <c r="D1102" s="56">
        <v>16.559999999999999</v>
      </c>
    </row>
    <row r="1103" spans="1:4" s="5" customFormat="1" ht="12" x14ac:dyDescent="0.2">
      <c r="A1103" s="54" t="s">
        <v>1407</v>
      </c>
      <c r="B1103" s="54" t="s">
        <v>4867</v>
      </c>
      <c r="C1103" s="55" t="s">
        <v>50</v>
      </c>
      <c r="D1103" s="56">
        <v>21.24</v>
      </c>
    </row>
    <row r="1104" spans="1:4" s="5" customFormat="1" ht="12" x14ac:dyDescent="0.2">
      <c r="A1104" s="54" t="s">
        <v>1408</v>
      </c>
      <c r="B1104" s="54" t="s">
        <v>4868</v>
      </c>
      <c r="C1104" s="55" t="s">
        <v>50</v>
      </c>
      <c r="D1104" s="56">
        <v>26.78</v>
      </c>
    </row>
    <row r="1105" spans="1:4" s="5" customFormat="1" ht="12" x14ac:dyDescent="0.2">
      <c r="A1105" s="54" t="s">
        <v>1409</v>
      </c>
      <c r="B1105" s="54" t="s">
        <v>1410</v>
      </c>
      <c r="C1105" s="55" t="s">
        <v>50</v>
      </c>
      <c r="D1105" s="56">
        <v>32.61</v>
      </c>
    </row>
    <row r="1106" spans="1:4" s="5" customFormat="1" ht="12" x14ac:dyDescent="0.2">
      <c r="A1106" s="54" t="s">
        <v>1411</v>
      </c>
      <c r="B1106" s="54" t="s">
        <v>4869</v>
      </c>
      <c r="C1106" s="55" t="s">
        <v>50</v>
      </c>
      <c r="D1106" s="56">
        <v>59.65</v>
      </c>
    </row>
    <row r="1107" spans="1:4" s="5" customFormat="1" ht="12" x14ac:dyDescent="0.2">
      <c r="A1107" s="54" t="s">
        <v>1412</v>
      </c>
      <c r="B1107" s="54" t="s">
        <v>1413</v>
      </c>
      <c r="C1107" s="55" t="s">
        <v>50</v>
      </c>
      <c r="D1107" s="56">
        <v>81.58</v>
      </c>
    </row>
    <row r="1108" spans="1:4" s="5" customFormat="1" ht="12" x14ac:dyDescent="0.2">
      <c r="A1108" s="54" t="s">
        <v>1414</v>
      </c>
      <c r="B1108" s="54" t="s">
        <v>1415</v>
      </c>
      <c r="C1108" s="55" t="s">
        <v>50</v>
      </c>
      <c r="D1108" s="56">
        <v>97.39</v>
      </c>
    </row>
    <row r="1109" spans="1:4" s="5" customFormat="1" ht="12" x14ac:dyDescent="0.2">
      <c r="A1109" s="54" t="s">
        <v>1416</v>
      </c>
      <c r="B1109" s="54" t="s">
        <v>1417</v>
      </c>
      <c r="C1109" s="55" t="s">
        <v>591</v>
      </c>
      <c r="D1109" s="56">
        <v>25.02</v>
      </c>
    </row>
    <row r="1110" spans="1:4" s="5" customFormat="1" ht="12" x14ac:dyDescent="0.2">
      <c r="A1110" s="54" t="s">
        <v>1418</v>
      </c>
      <c r="B1110" s="54" t="s">
        <v>1419</v>
      </c>
      <c r="C1110" s="55" t="s">
        <v>591</v>
      </c>
      <c r="D1110" s="56">
        <v>38.909999999999997</v>
      </c>
    </row>
    <row r="1111" spans="1:4" s="5" customFormat="1" ht="12" x14ac:dyDescent="0.2">
      <c r="A1111" s="54" t="s">
        <v>1420</v>
      </c>
      <c r="B1111" s="54" t="s">
        <v>1421</v>
      </c>
      <c r="C1111" s="55" t="s">
        <v>591</v>
      </c>
      <c r="D1111" s="56">
        <v>18.03</v>
      </c>
    </row>
    <row r="1112" spans="1:4" s="5" customFormat="1" ht="12" x14ac:dyDescent="0.2">
      <c r="A1112" s="54" t="s">
        <v>1422</v>
      </c>
      <c r="B1112" s="54" t="s">
        <v>4870</v>
      </c>
      <c r="C1112" s="55" t="s">
        <v>591</v>
      </c>
      <c r="D1112" s="56">
        <v>27.88</v>
      </c>
    </row>
    <row r="1113" spans="1:4" s="5" customFormat="1" ht="12" x14ac:dyDescent="0.2">
      <c r="A1113" s="54" t="s">
        <v>1423</v>
      </c>
      <c r="B1113" s="54" t="s">
        <v>4871</v>
      </c>
      <c r="C1113" s="55" t="s">
        <v>591</v>
      </c>
      <c r="D1113" s="56">
        <v>16.739999999999998</v>
      </c>
    </row>
    <row r="1114" spans="1:4" s="5" customFormat="1" ht="12" x14ac:dyDescent="0.2">
      <c r="A1114" s="54" t="s">
        <v>1424</v>
      </c>
      <c r="B1114" s="54" t="s">
        <v>4872</v>
      </c>
      <c r="C1114" s="55" t="s">
        <v>591</v>
      </c>
      <c r="D1114" s="56">
        <v>22.83</v>
      </c>
    </row>
    <row r="1115" spans="1:4" s="5" customFormat="1" ht="12" x14ac:dyDescent="0.2">
      <c r="A1115" s="54" t="s">
        <v>1425</v>
      </c>
      <c r="B1115" s="54" t="s">
        <v>1426</v>
      </c>
      <c r="C1115" s="55" t="s">
        <v>50</v>
      </c>
      <c r="D1115" s="56">
        <v>13.95</v>
      </c>
    </row>
    <row r="1116" spans="1:4" s="5" customFormat="1" ht="12" x14ac:dyDescent="0.2">
      <c r="A1116" s="54" t="s">
        <v>1427</v>
      </c>
      <c r="B1116" s="54" t="s">
        <v>1428</v>
      </c>
      <c r="C1116" s="55" t="s">
        <v>50</v>
      </c>
      <c r="D1116" s="56">
        <v>13.95</v>
      </c>
    </row>
    <row r="1117" spans="1:4" s="5" customFormat="1" ht="12" x14ac:dyDescent="0.2">
      <c r="A1117" s="54" t="s">
        <v>1429</v>
      </c>
      <c r="B1117" s="54" t="s">
        <v>1430</v>
      </c>
      <c r="C1117" s="55" t="s">
        <v>50</v>
      </c>
      <c r="D1117" s="56">
        <v>16.850000000000001</v>
      </c>
    </row>
    <row r="1118" spans="1:4" s="5" customFormat="1" ht="12" x14ac:dyDescent="0.2">
      <c r="A1118" s="54" t="s">
        <v>1431</v>
      </c>
      <c r="B1118" s="54" t="s">
        <v>4873</v>
      </c>
      <c r="C1118" s="55" t="s">
        <v>50</v>
      </c>
      <c r="D1118" s="56">
        <v>21.32</v>
      </c>
    </row>
    <row r="1119" spans="1:4" s="5" customFormat="1" ht="12" x14ac:dyDescent="0.2">
      <c r="A1119" s="54" t="s">
        <v>1432</v>
      </c>
      <c r="B1119" s="54" t="s">
        <v>4874</v>
      </c>
      <c r="C1119" s="55" t="s">
        <v>50</v>
      </c>
      <c r="D1119" s="56">
        <v>26.78</v>
      </c>
    </row>
    <row r="1120" spans="1:4" s="5" customFormat="1" ht="12" x14ac:dyDescent="0.2">
      <c r="A1120" s="54" t="s">
        <v>1433</v>
      </c>
      <c r="B1120" s="54" t="s">
        <v>1434</v>
      </c>
      <c r="C1120" s="55" t="s">
        <v>50</v>
      </c>
      <c r="D1120" s="56">
        <v>32.61</v>
      </c>
    </row>
    <row r="1121" spans="1:4" s="5" customFormat="1" ht="12" x14ac:dyDescent="0.2">
      <c r="A1121" s="54" t="s">
        <v>1435</v>
      </c>
      <c r="B1121" s="54" t="s">
        <v>4875</v>
      </c>
      <c r="C1121" s="55" t="s">
        <v>50</v>
      </c>
      <c r="D1121" s="56">
        <v>59.08</v>
      </c>
    </row>
    <row r="1122" spans="1:4" s="5" customFormat="1" ht="12" x14ac:dyDescent="0.2">
      <c r="A1122" s="54" t="s">
        <v>1436</v>
      </c>
      <c r="B1122" s="54" t="s">
        <v>1437</v>
      </c>
      <c r="C1122" s="55" t="s">
        <v>50</v>
      </c>
      <c r="D1122" s="56">
        <v>81.58</v>
      </c>
    </row>
    <row r="1123" spans="1:4" s="5" customFormat="1" ht="12" x14ac:dyDescent="0.2">
      <c r="A1123" s="54" t="s">
        <v>1438</v>
      </c>
      <c r="B1123" s="54" t="s">
        <v>1439</v>
      </c>
      <c r="C1123" s="55" t="s">
        <v>50</v>
      </c>
      <c r="D1123" s="56">
        <v>143.77000000000001</v>
      </c>
    </row>
    <row r="1124" spans="1:4" s="5" customFormat="1" ht="12" x14ac:dyDescent="0.2">
      <c r="A1124" s="54" t="s">
        <v>6092</v>
      </c>
      <c r="B1124" s="54" t="s">
        <v>6097</v>
      </c>
      <c r="C1124" s="55" t="s">
        <v>50</v>
      </c>
      <c r="D1124" s="56">
        <v>10.94</v>
      </c>
    </row>
    <row r="1125" spans="1:4" s="5" customFormat="1" ht="12" x14ac:dyDescent="0.2">
      <c r="A1125" s="54" t="s">
        <v>6093</v>
      </c>
      <c r="B1125" s="54" t="s">
        <v>6096</v>
      </c>
      <c r="C1125" s="55" t="s">
        <v>50</v>
      </c>
      <c r="D1125" s="56">
        <v>13.17</v>
      </c>
    </row>
    <row r="1126" spans="1:4" s="5" customFormat="1" ht="12" hidden="1" x14ac:dyDescent="0.2">
      <c r="A1126" s="54" t="s">
        <v>6094</v>
      </c>
      <c r="B1126" s="54" t="s">
        <v>6095</v>
      </c>
      <c r="C1126" s="55" t="s">
        <v>354</v>
      </c>
      <c r="D1126" s="56">
        <v>6.56</v>
      </c>
    </row>
    <row r="1127" spans="1:4" s="5" customFormat="1" ht="12" hidden="1" x14ac:dyDescent="0.2">
      <c r="A1127" s="54" t="s">
        <v>1440</v>
      </c>
      <c r="B1127" s="54" t="s">
        <v>1441</v>
      </c>
      <c r="C1127" s="55" t="s">
        <v>354</v>
      </c>
      <c r="D1127" s="56">
        <v>9.1</v>
      </c>
    </row>
    <row r="1128" spans="1:4" s="5" customFormat="1" ht="12" hidden="1" x14ac:dyDescent="0.2">
      <c r="A1128" s="54" t="s">
        <v>1442</v>
      </c>
      <c r="B1128" s="54" t="s">
        <v>1443</v>
      </c>
      <c r="C1128" s="55" t="s">
        <v>354</v>
      </c>
      <c r="D1128" s="56">
        <v>10.53</v>
      </c>
    </row>
    <row r="1129" spans="1:4" s="5" customFormat="1" ht="12" hidden="1" x14ac:dyDescent="0.2">
      <c r="A1129" s="54" t="s">
        <v>1444</v>
      </c>
      <c r="B1129" s="54" t="s">
        <v>1445</v>
      </c>
      <c r="C1129" s="55" t="s">
        <v>354</v>
      </c>
      <c r="D1129" s="56">
        <v>17.420000000000002</v>
      </c>
    </row>
    <row r="1130" spans="1:4" s="5" customFormat="1" ht="12" hidden="1" x14ac:dyDescent="0.2">
      <c r="A1130" s="54" t="s">
        <v>1446</v>
      </c>
      <c r="B1130" s="54" t="s">
        <v>1447</v>
      </c>
      <c r="C1130" s="55" t="s">
        <v>354</v>
      </c>
      <c r="D1130" s="56">
        <v>19.18</v>
      </c>
    </row>
    <row r="1131" spans="1:4" s="5" customFormat="1" ht="12" hidden="1" x14ac:dyDescent="0.2">
      <c r="A1131" s="54" t="s">
        <v>1448</v>
      </c>
      <c r="B1131" s="54" t="s">
        <v>1449</v>
      </c>
      <c r="C1131" s="55" t="s">
        <v>354</v>
      </c>
      <c r="D1131" s="56">
        <v>22.25</v>
      </c>
    </row>
    <row r="1132" spans="1:4" s="5" customFormat="1" ht="12" hidden="1" x14ac:dyDescent="0.2">
      <c r="A1132" s="54" t="s">
        <v>1450</v>
      </c>
      <c r="B1132" s="54" t="s">
        <v>1451</v>
      </c>
      <c r="C1132" s="55" t="s">
        <v>354</v>
      </c>
      <c r="D1132" s="56">
        <v>30.65</v>
      </c>
    </row>
    <row r="1133" spans="1:4" s="5" customFormat="1" ht="12" hidden="1" x14ac:dyDescent="0.2">
      <c r="A1133" s="54" t="s">
        <v>1452</v>
      </c>
      <c r="B1133" s="54" t="s">
        <v>1453</v>
      </c>
      <c r="C1133" s="55" t="s">
        <v>354</v>
      </c>
      <c r="D1133" s="56">
        <v>38.24</v>
      </c>
    </row>
    <row r="1134" spans="1:4" s="5" customFormat="1" ht="12" hidden="1" x14ac:dyDescent="0.2">
      <c r="A1134" s="54" t="s">
        <v>1454</v>
      </c>
      <c r="B1134" s="54" t="s">
        <v>1455</v>
      </c>
      <c r="C1134" s="55" t="s">
        <v>50</v>
      </c>
      <c r="D1134" s="56">
        <v>1.5</v>
      </c>
    </row>
    <row r="1135" spans="1:4" s="5" customFormat="1" ht="12" hidden="1" x14ac:dyDescent="0.2">
      <c r="A1135" s="54" t="s">
        <v>1456</v>
      </c>
      <c r="B1135" s="54" t="s">
        <v>1457</v>
      </c>
      <c r="C1135" s="55" t="s">
        <v>50</v>
      </c>
      <c r="D1135" s="56">
        <v>2.1800000000000002</v>
      </c>
    </row>
    <row r="1136" spans="1:4" s="5" customFormat="1" ht="12" hidden="1" x14ac:dyDescent="0.2">
      <c r="A1136" s="54" t="s">
        <v>1458</v>
      </c>
      <c r="B1136" s="54" t="s">
        <v>1459</v>
      </c>
      <c r="C1136" s="55" t="s">
        <v>50</v>
      </c>
      <c r="D1136" s="56">
        <v>2.59</v>
      </c>
    </row>
    <row r="1137" spans="1:4" s="5" customFormat="1" ht="12" hidden="1" x14ac:dyDescent="0.2">
      <c r="A1137" s="54" t="s">
        <v>1460</v>
      </c>
      <c r="B1137" s="54" t="s">
        <v>1461</v>
      </c>
      <c r="C1137" s="55" t="s">
        <v>50</v>
      </c>
      <c r="D1137" s="56">
        <v>2.81</v>
      </c>
    </row>
    <row r="1138" spans="1:4" s="5" customFormat="1" ht="12" hidden="1" x14ac:dyDescent="0.2">
      <c r="A1138" s="54" t="s">
        <v>1462</v>
      </c>
      <c r="B1138" s="54" t="s">
        <v>1463</v>
      </c>
      <c r="C1138" s="55" t="s">
        <v>50</v>
      </c>
      <c r="D1138" s="56">
        <v>3.27</v>
      </c>
    </row>
    <row r="1139" spans="1:4" s="5" customFormat="1" ht="12" x14ac:dyDescent="0.2">
      <c r="A1139" s="54" t="s">
        <v>1464</v>
      </c>
      <c r="B1139" s="54" t="s">
        <v>4876</v>
      </c>
      <c r="C1139" s="55" t="s">
        <v>50</v>
      </c>
      <c r="D1139" s="56">
        <v>150.84</v>
      </c>
    </row>
    <row r="1140" spans="1:4" s="5" customFormat="1" ht="12" hidden="1" x14ac:dyDescent="0.2">
      <c r="A1140" s="54" t="s">
        <v>1465</v>
      </c>
      <c r="B1140" s="54" t="s">
        <v>1466</v>
      </c>
      <c r="C1140" s="55" t="s">
        <v>50</v>
      </c>
      <c r="D1140" s="56">
        <v>2.39</v>
      </c>
    </row>
    <row r="1141" spans="1:4" s="5" customFormat="1" ht="12" x14ac:dyDescent="0.2">
      <c r="A1141" s="54" t="s">
        <v>1467</v>
      </c>
      <c r="B1141" s="54" t="s">
        <v>4877</v>
      </c>
      <c r="C1141" s="55" t="s">
        <v>50</v>
      </c>
      <c r="D1141" s="56">
        <v>2.4900000000000002</v>
      </c>
    </row>
    <row r="1142" spans="1:4" s="5" customFormat="1" ht="12" x14ac:dyDescent="0.2">
      <c r="A1142" s="54" t="s">
        <v>1468</v>
      </c>
      <c r="B1142" s="54" t="s">
        <v>4878</v>
      </c>
      <c r="C1142" s="55" t="s">
        <v>50</v>
      </c>
      <c r="D1142" s="56">
        <v>2.98</v>
      </c>
    </row>
    <row r="1143" spans="1:4" s="5" customFormat="1" ht="12" hidden="1" x14ac:dyDescent="0.2">
      <c r="A1143" s="54" t="s">
        <v>1469</v>
      </c>
      <c r="B1143" s="54" t="s">
        <v>1470</v>
      </c>
      <c r="C1143" s="55" t="s">
        <v>50</v>
      </c>
      <c r="D1143" s="56">
        <v>47.22</v>
      </c>
    </row>
    <row r="1144" spans="1:4" s="5" customFormat="1" ht="12" hidden="1" x14ac:dyDescent="0.2">
      <c r="A1144" s="54" t="s">
        <v>1471</v>
      </c>
      <c r="B1144" s="54" t="s">
        <v>1472</v>
      </c>
      <c r="C1144" s="55" t="s">
        <v>50</v>
      </c>
      <c r="D1144" s="56">
        <v>44.77</v>
      </c>
    </row>
    <row r="1145" spans="1:4" s="5" customFormat="1" ht="12" hidden="1" x14ac:dyDescent="0.2">
      <c r="A1145" s="54" t="s">
        <v>1473</v>
      </c>
      <c r="B1145" s="54" t="s">
        <v>1474</v>
      </c>
      <c r="C1145" s="55" t="s">
        <v>50</v>
      </c>
      <c r="D1145" s="56">
        <v>57.05</v>
      </c>
    </row>
    <row r="1146" spans="1:4" s="5" customFormat="1" ht="12" x14ac:dyDescent="0.2">
      <c r="A1146" s="54" t="s">
        <v>1475</v>
      </c>
      <c r="B1146" s="54" t="s">
        <v>4879</v>
      </c>
      <c r="C1146" s="55" t="s">
        <v>50</v>
      </c>
      <c r="D1146" s="56">
        <v>14.73</v>
      </c>
    </row>
    <row r="1147" spans="1:4" s="5" customFormat="1" ht="12" x14ac:dyDescent="0.2">
      <c r="A1147" s="54" t="s">
        <v>1476</v>
      </c>
      <c r="B1147" s="54" t="s">
        <v>4880</v>
      </c>
      <c r="C1147" s="55" t="s">
        <v>50</v>
      </c>
      <c r="D1147" s="56">
        <v>25.34</v>
      </c>
    </row>
    <row r="1148" spans="1:4" s="5" customFormat="1" ht="12" x14ac:dyDescent="0.2">
      <c r="A1148" s="54" t="s">
        <v>1477</v>
      </c>
      <c r="B1148" s="54" t="s">
        <v>4881</v>
      </c>
      <c r="C1148" s="55" t="s">
        <v>50</v>
      </c>
      <c r="D1148" s="56">
        <v>41.69</v>
      </c>
    </row>
    <row r="1149" spans="1:4" s="5" customFormat="1" ht="12" x14ac:dyDescent="0.2">
      <c r="A1149" s="54" t="s">
        <v>1478</v>
      </c>
      <c r="B1149" s="54" t="s">
        <v>4882</v>
      </c>
      <c r="C1149" s="55" t="s">
        <v>50</v>
      </c>
      <c r="D1149" s="56">
        <v>54.2</v>
      </c>
    </row>
    <row r="1150" spans="1:4" s="5" customFormat="1" ht="12" x14ac:dyDescent="0.2">
      <c r="A1150" s="54" t="s">
        <v>1479</v>
      </c>
      <c r="B1150" s="54" t="s">
        <v>4883</v>
      </c>
      <c r="C1150" s="55" t="s">
        <v>50</v>
      </c>
      <c r="D1150" s="56">
        <v>66.62</v>
      </c>
    </row>
    <row r="1151" spans="1:4" s="5" customFormat="1" ht="12" x14ac:dyDescent="0.2">
      <c r="A1151" s="54" t="s">
        <v>1480</v>
      </c>
      <c r="B1151" s="54" t="s">
        <v>4884</v>
      </c>
      <c r="C1151" s="55" t="s">
        <v>50</v>
      </c>
      <c r="D1151" s="56">
        <v>92.43</v>
      </c>
    </row>
    <row r="1152" spans="1:4" s="5" customFormat="1" ht="12" hidden="1" x14ac:dyDescent="0.2">
      <c r="A1152" s="54" t="s">
        <v>1481</v>
      </c>
      <c r="B1152" s="54" t="s">
        <v>1482</v>
      </c>
      <c r="C1152" s="55" t="s">
        <v>50</v>
      </c>
      <c r="D1152" s="56">
        <v>3.38</v>
      </c>
    </row>
    <row r="1153" spans="1:4" s="5" customFormat="1" ht="12" hidden="1" x14ac:dyDescent="0.2">
      <c r="A1153" s="54" t="s">
        <v>1483</v>
      </c>
      <c r="B1153" s="54" t="s">
        <v>1484</v>
      </c>
      <c r="C1153" s="55" t="s">
        <v>50</v>
      </c>
      <c r="D1153" s="56">
        <v>3.96</v>
      </c>
    </row>
    <row r="1154" spans="1:4" s="5" customFormat="1" ht="12" hidden="1" x14ac:dyDescent="0.2">
      <c r="A1154" s="54" t="s">
        <v>1485</v>
      </c>
      <c r="B1154" s="54" t="s">
        <v>1486</v>
      </c>
      <c r="C1154" s="55" t="s">
        <v>50</v>
      </c>
      <c r="D1154" s="56">
        <v>3.96</v>
      </c>
    </row>
    <row r="1155" spans="1:4" s="5" customFormat="1" ht="12" hidden="1" x14ac:dyDescent="0.2">
      <c r="A1155" s="54" t="s">
        <v>1487</v>
      </c>
      <c r="B1155" s="54" t="s">
        <v>1488</v>
      </c>
      <c r="C1155" s="55" t="s">
        <v>50</v>
      </c>
      <c r="D1155" s="56">
        <v>5.2</v>
      </c>
    </row>
    <row r="1156" spans="1:4" s="5" customFormat="1" ht="12" hidden="1" x14ac:dyDescent="0.2">
      <c r="A1156" s="54" t="s">
        <v>1489</v>
      </c>
      <c r="B1156" s="54" t="s">
        <v>1490</v>
      </c>
      <c r="C1156" s="55" t="s">
        <v>50</v>
      </c>
      <c r="D1156" s="56">
        <v>5.12</v>
      </c>
    </row>
    <row r="1157" spans="1:4" s="5" customFormat="1" ht="12" hidden="1" x14ac:dyDescent="0.2">
      <c r="A1157" s="54" t="s">
        <v>1491</v>
      </c>
      <c r="B1157" s="54" t="s">
        <v>1492</v>
      </c>
      <c r="C1157" s="55" t="s">
        <v>50</v>
      </c>
      <c r="D1157" s="56">
        <v>7.15</v>
      </c>
    </row>
    <row r="1158" spans="1:4" s="5" customFormat="1" ht="12" hidden="1" x14ac:dyDescent="0.2">
      <c r="A1158" s="54" t="s">
        <v>6098</v>
      </c>
      <c r="B1158" s="54" t="s">
        <v>6101</v>
      </c>
      <c r="C1158" s="55" t="s">
        <v>50</v>
      </c>
      <c r="D1158" s="56">
        <v>5.99</v>
      </c>
    </row>
    <row r="1159" spans="1:4" s="5" customFormat="1" ht="12" x14ac:dyDescent="0.2">
      <c r="A1159" s="54" t="s">
        <v>6099</v>
      </c>
      <c r="B1159" s="54" t="s">
        <v>6102</v>
      </c>
      <c r="C1159" s="55" t="s">
        <v>50</v>
      </c>
      <c r="D1159" s="56">
        <v>33.92</v>
      </c>
    </row>
    <row r="1160" spans="1:4" s="5" customFormat="1" ht="12" x14ac:dyDescent="0.2">
      <c r="A1160" s="54" t="s">
        <v>6100</v>
      </c>
      <c r="B1160" s="54" t="s">
        <v>6103</v>
      </c>
      <c r="C1160" s="55" t="s">
        <v>50</v>
      </c>
      <c r="D1160" s="56">
        <v>56.32</v>
      </c>
    </row>
    <row r="1161" spans="1:4" s="5" customFormat="1" ht="12" x14ac:dyDescent="0.2">
      <c r="A1161" s="54" t="s">
        <v>1493</v>
      </c>
      <c r="B1161" s="54" t="s">
        <v>4885</v>
      </c>
      <c r="C1161" s="55" t="s">
        <v>50</v>
      </c>
      <c r="D1161" s="56">
        <v>126.94</v>
      </c>
    </row>
    <row r="1162" spans="1:4" s="5" customFormat="1" ht="12" x14ac:dyDescent="0.2">
      <c r="A1162" s="54" t="s">
        <v>1494</v>
      </c>
      <c r="B1162" s="54" t="s">
        <v>4886</v>
      </c>
      <c r="C1162" s="55" t="s">
        <v>50</v>
      </c>
      <c r="D1162" s="56">
        <v>274.87</v>
      </c>
    </row>
    <row r="1163" spans="1:4" s="5" customFormat="1" ht="12" x14ac:dyDescent="0.2">
      <c r="A1163" s="54" t="s">
        <v>1495</v>
      </c>
      <c r="B1163" s="54" t="s">
        <v>4887</v>
      </c>
      <c r="C1163" s="55" t="s">
        <v>50</v>
      </c>
      <c r="D1163" s="56">
        <v>82.61</v>
      </c>
    </row>
    <row r="1164" spans="1:4" s="5" customFormat="1" ht="12" x14ac:dyDescent="0.2">
      <c r="A1164" s="54" t="s">
        <v>1496</v>
      </c>
      <c r="B1164" s="54" t="s">
        <v>4888</v>
      </c>
      <c r="C1164" s="55" t="s">
        <v>50</v>
      </c>
      <c r="D1164" s="56">
        <v>144.81</v>
      </c>
    </row>
    <row r="1165" spans="1:4" s="5" customFormat="1" ht="12" x14ac:dyDescent="0.2">
      <c r="A1165" s="54" t="s">
        <v>1497</v>
      </c>
      <c r="B1165" s="54" t="s">
        <v>4889</v>
      </c>
      <c r="C1165" s="55" t="s">
        <v>50</v>
      </c>
      <c r="D1165" s="56">
        <v>179.47</v>
      </c>
    </row>
    <row r="1166" spans="1:4" s="5" customFormat="1" ht="12" x14ac:dyDescent="0.2">
      <c r="A1166" s="54" t="s">
        <v>1498</v>
      </c>
      <c r="B1166" s="54" t="s">
        <v>4890</v>
      </c>
      <c r="C1166" s="55" t="s">
        <v>50</v>
      </c>
      <c r="D1166" s="56">
        <v>83.62</v>
      </c>
    </row>
    <row r="1167" spans="1:4" s="5" customFormat="1" ht="12" x14ac:dyDescent="0.2">
      <c r="A1167" s="54" t="s">
        <v>1499</v>
      </c>
      <c r="B1167" s="54" t="s">
        <v>4891</v>
      </c>
      <c r="C1167" s="55" t="s">
        <v>50</v>
      </c>
      <c r="D1167" s="56">
        <v>318.52999999999997</v>
      </c>
    </row>
    <row r="1168" spans="1:4" s="5" customFormat="1" ht="12" x14ac:dyDescent="0.2">
      <c r="A1168" s="54" t="s">
        <v>1500</v>
      </c>
      <c r="B1168" s="54" t="s">
        <v>4892</v>
      </c>
      <c r="C1168" s="55" t="s">
        <v>50</v>
      </c>
      <c r="D1168" s="56">
        <v>453.53</v>
      </c>
    </row>
    <row r="1169" spans="1:4" s="5" customFormat="1" ht="12" hidden="1" x14ac:dyDescent="0.2">
      <c r="A1169" s="54" t="s">
        <v>1501</v>
      </c>
      <c r="B1169" s="54" t="s">
        <v>1502</v>
      </c>
      <c r="C1169" s="55" t="s">
        <v>50</v>
      </c>
      <c r="D1169" s="56">
        <v>58.82</v>
      </c>
    </row>
    <row r="1170" spans="1:4" s="5" customFormat="1" ht="12" x14ac:dyDescent="0.2">
      <c r="A1170" s="54" t="s">
        <v>1503</v>
      </c>
      <c r="B1170" s="54" t="s">
        <v>1504</v>
      </c>
      <c r="C1170" s="55" t="s">
        <v>50</v>
      </c>
      <c r="D1170" s="56">
        <v>316.45</v>
      </c>
    </row>
    <row r="1171" spans="1:4" s="5" customFormat="1" ht="12" x14ac:dyDescent="0.2">
      <c r="A1171" s="54" t="s">
        <v>1505</v>
      </c>
      <c r="B1171" s="54" t="s">
        <v>1506</v>
      </c>
      <c r="C1171" s="55" t="s">
        <v>50</v>
      </c>
      <c r="D1171" s="56">
        <v>511.85</v>
      </c>
    </row>
    <row r="1172" spans="1:4" s="5" customFormat="1" ht="12" hidden="1" x14ac:dyDescent="0.2">
      <c r="A1172" s="54" t="s">
        <v>1507</v>
      </c>
      <c r="B1172" s="54" t="s">
        <v>4893</v>
      </c>
      <c r="C1172" s="55" t="s">
        <v>50</v>
      </c>
      <c r="D1172" s="56">
        <v>27.74</v>
      </c>
    </row>
    <row r="1173" spans="1:4" s="5" customFormat="1" ht="12" hidden="1" x14ac:dyDescent="0.2">
      <c r="A1173" s="54" t="s">
        <v>1508</v>
      </c>
      <c r="B1173" s="54" t="s">
        <v>4894</v>
      </c>
      <c r="C1173" s="55" t="s">
        <v>50</v>
      </c>
      <c r="D1173" s="56">
        <v>42.44</v>
      </c>
    </row>
    <row r="1174" spans="1:4" s="5" customFormat="1" ht="12" hidden="1" x14ac:dyDescent="0.2">
      <c r="A1174" s="54" t="s">
        <v>1509</v>
      </c>
      <c r="B1174" s="54" t="s">
        <v>4895</v>
      </c>
      <c r="C1174" s="55" t="s">
        <v>50</v>
      </c>
      <c r="D1174" s="56">
        <v>74.92</v>
      </c>
    </row>
    <row r="1175" spans="1:4" s="5" customFormat="1" ht="12" hidden="1" x14ac:dyDescent="0.2">
      <c r="A1175" s="54" t="s">
        <v>1510</v>
      </c>
      <c r="B1175" s="54" t="s">
        <v>4896</v>
      </c>
      <c r="C1175" s="55" t="s">
        <v>50</v>
      </c>
      <c r="D1175" s="56">
        <v>143.88</v>
      </c>
    </row>
    <row r="1176" spans="1:4" s="5" customFormat="1" ht="12" hidden="1" x14ac:dyDescent="0.2">
      <c r="A1176" s="54" t="s">
        <v>1511</v>
      </c>
      <c r="B1176" s="54" t="s">
        <v>4897</v>
      </c>
      <c r="C1176" s="55" t="s">
        <v>50</v>
      </c>
      <c r="D1176" s="56">
        <v>215.98</v>
      </c>
    </row>
    <row r="1177" spans="1:4" s="5" customFormat="1" ht="12" hidden="1" x14ac:dyDescent="0.2">
      <c r="A1177" s="54" t="s">
        <v>1512</v>
      </c>
      <c r="B1177" s="54" t="s">
        <v>4898</v>
      </c>
      <c r="C1177" s="55" t="s">
        <v>50</v>
      </c>
      <c r="D1177" s="56">
        <v>435.28</v>
      </c>
    </row>
    <row r="1178" spans="1:4" s="5" customFormat="1" ht="12" x14ac:dyDescent="0.2">
      <c r="A1178" s="54" t="s">
        <v>1513</v>
      </c>
      <c r="B1178" s="54" t="s">
        <v>1514</v>
      </c>
      <c r="C1178" s="55" t="s">
        <v>50</v>
      </c>
      <c r="D1178" s="56">
        <v>118.94</v>
      </c>
    </row>
    <row r="1179" spans="1:4" s="5" customFormat="1" ht="12" x14ac:dyDescent="0.2">
      <c r="A1179" s="54" t="s">
        <v>1515</v>
      </c>
      <c r="B1179" s="54" t="s">
        <v>1516</v>
      </c>
      <c r="C1179" s="55" t="s">
        <v>50</v>
      </c>
      <c r="D1179" s="56">
        <v>152.91</v>
      </c>
    </row>
    <row r="1180" spans="1:4" s="5" customFormat="1" ht="12" x14ac:dyDescent="0.2">
      <c r="A1180" s="54" t="s">
        <v>1517</v>
      </c>
      <c r="B1180" s="54" t="s">
        <v>1518</v>
      </c>
      <c r="C1180" s="55" t="s">
        <v>50</v>
      </c>
      <c r="D1180" s="56">
        <v>211.44</v>
      </c>
    </row>
    <row r="1181" spans="1:4" s="5" customFormat="1" ht="12" x14ac:dyDescent="0.2">
      <c r="A1181" s="54" t="s">
        <v>1519</v>
      </c>
      <c r="B1181" s="54" t="s">
        <v>1520</v>
      </c>
      <c r="C1181" s="55" t="s">
        <v>50</v>
      </c>
      <c r="D1181" s="56">
        <v>425.19</v>
      </c>
    </row>
    <row r="1182" spans="1:4" s="5" customFormat="1" ht="12" x14ac:dyDescent="0.2">
      <c r="A1182" s="54" t="s">
        <v>1521</v>
      </c>
      <c r="B1182" s="54" t="s">
        <v>4899</v>
      </c>
      <c r="C1182" s="55" t="s">
        <v>50</v>
      </c>
      <c r="D1182" s="56">
        <v>4.41</v>
      </c>
    </row>
    <row r="1183" spans="1:4" s="5" customFormat="1" ht="12" x14ac:dyDescent="0.2">
      <c r="A1183" s="54" t="s">
        <v>1522</v>
      </c>
      <c r="B1183" s="54" t="s">
        <v>4900</v>
      </c>
      <c r="C1183" s="55" t="s">
        <v>50</v>
      </c>
      <c r="D1183" s="56">
        <v>5.52</v>
      </c>
    </row>
    <row r="1184" spans="1:4" s="5" customFormat="1" ht="12" x14ac:dyDescent="0.2">
      <c r="A1184" s="54" t="s">
        <v>1523</v>
      </c>
      <c r="B1184" s="54" t="s">
        <v>4901</v>
      </c>
      <c r="C1184" s="55" t="s">
        <v>50</v>
      </c>
      <c r="D1184" s="56">
        <v>6.29</v>
      </c>
    </row>
    <row r="1185" spans="1:4" s="5" customFormat="1" ht="12" x14ac:dyDescent="0.2">
      <c r="A1185" s="54" t="s">
        <v>1524</v>
      </c>
      <c r="B1185" s="54" t="s">
        <v>4902</v>
      </c>
      <c r="C1185" s="55" t="s">
        <v>50</v>
      </c>
      <c r="D1185" s="56">
        <v>6.29</v>
      </c>
    </row>
    <row r="1186" spans="1:4" s="5" customFormat="1" ht="12" x14ac:dyDescent="0.2">
      <c r="A1186" s="54" t="s">
        <v>1525</v>
      </c>
      <c r="B1186" s="54" t="s">
        <v>4903</v>
      </c>
      <c r="C1186" s="55" t="s">
        <v>50</v>
      </c>
      <c r="D1186" s="56">
        <v>7.14</v>
      </c>
    </row>
    <row r="1187" spans="1:4" s="5" customFormat="1" ht="12" x14ac:dyDescent="0.2">
      <c r="A1187" s="54" t="s">
        <v>1526</v>
      </c>
      <c r="B1187" s="54" t="s">
        <v>4904</v>
      </c>
      <c r="C1187" s="55" t="s">
        <v>50</v>
      </c>
      <c r="D1187" s="56">
        <v>4.62</v>
      </c>
    </row>
    <row r="1188" spans="1:4" s="5" customFormat="1" ht="12" x14ac:dyDescent="0.2">
      <c r="A1188" s="54" t="s">
        <v>1527</v>
      </c>
      <c r="B1188" s="54" t="s">
        <v>4905</v>
      </c>
      <c r="C1188" s="55" t="s">
        <v>50</v>
      </c>
      <c r="D1188" s="56">
        <v>6.05</v>
      </c>
    </row>
    <row r="1189" spans="1:4" s="5" customFormat="1" ht="12" x14ac:dyDescent="0.2">
      <c r="A1189" s="54" t="s">
        <v>6104</v>
      </c>
      <c r="B1189" s="54" t="s">
        <v>6109</v>
      </c>
      <c r="C1189" s="55" t="s">
        <v>50</v>
      </c>
      <c r="D1189" s="56">
        <v>8.11</v>
      </c>
    </row>
    <row r="1190" spans="1:4" s="5" customFormat="1" ht="12" x14ac:dyDescent="0.2">
      <c r="A1190" s="54" t="s">
        <v>6105</v>
      </c>
      <c r="B1190" s="54" t="s">
        <v>6108</v>
      </c>
      <c r="C1190" s="55" t="s">
        <v>50</v>
      </c>
      <c r="D1190" s="56">
        <v>9.5399999999999991</v>
      </c>
    </row>
    <row r="1191" spans="1:4" s="5" customFormat="1" ht="12" hidden="1" x14ac:dyDescent="0.2">
      <c r="A1191" s="54" t="s">
        <v>6106</v>
      </c>
      <c r="B1191" s="54" t="s">
        <v>6107</v>
      </c>
      <c r="C1191" s="55" t="s">
        <v>50</v>
      </c>
      <c r="D1191" s="56">
        <v>28.02</v>
      </c>
    </row>
    <row r="1192" spans="1:4" s="5" customFormat="1" ht="12" x14ac:dyDescent="0.2">
      <c r="A1192" s="54" t="s">
        <v>1528</v>
      </c>
      <c r="B1192" s="5" t="s">
        <v>4906</v>
      </c>
      <c r="C1192" s="55" t="s">
        <v>50</v>
      </c>
      <c r="D1192" s="56">
        <v>258.8</v>
      </c>
    </row>
    <row r="1193" spans="1:4" s="5" customFormat="1" ht="12" x14ac:dyDescent="0.2">
      <c r="A1193" s="54" t="s">
        <v>1529</v>
      </c>
      <c r="B1193" s="54" t="s">
        <v>4907</v>
      </c>
      <c r="C1193" s="55" t="s">
        <v>50</v>
      </c>
      <c r="D1193" s="56">
        <v>183.15</v>
      </c>
    </row>
    <row r="1194" spans="1:4" s="5" customFormat="1" ht="12" x14ac:dyDescent="0.2">
      <c r="A1194" s="54" t="s">
        <v>1530</v>
      </c>
      <c r="B1194" s="54" t="s">
        <v>4908</v>
      </c>
      <c r="C1194" s="55" t="s">
        <v>50</v>
      </c>
      <c r="D1194" s="56">
        <v>193.94</v>
      </c>
    </row>
    <row r="1195" spans="1:4" s="5" customFormat="1" ht="12" hidden="1" x14ac:dyDescent="0.2">
      <c r="A1195" s="54" t="s">
        <v>1531</v>
      </c>
      <c r="B1195" s="54" t="s">
        <v>4909</v>
      </c>
      <c r="C1195" s="55" t="s">
        <v>50</v>
      </c>
      <c r="D1195" s="56">
        <v>116.62</v>
      </c>
    </row>
    <row r="1196" spans="1:4" s="5" customFormat="1" ht="12" x14ac:dyDescent="0.2">
      <c r="A1196" s="54" t="s">
        <v>1532</v>
      </c>
      <c r="B1196" s="54" t="s">
        <v>4910</v>
      </c>
      <c r="C1196" s="55" t="s">
        <v>50</v>
      </c>
      <c r="D1196" s="9">
        <v>2849.12</v>
      </c>
    </row>
    <row r="1197" spans="1:4" s="5" customFormat="1" ht="12" x14ac:dyDescent="0.2">
      <c r="A1197" s="54" t="s">
        <v>1533</v>
      </c>
      <c r="B1197" s="54" t="s">
        <v>4911</v>
      </c>
      <c r="C1197" s="55" t="s">
        <v>50</v>
      </c>
      <c r="D1197" s="9">
        <v>3203.26</v>
      </c>
    </row>
    <row r="1198" spans="1:4" s="5" customFormat="1" ht="12" x14ac:dyDescent="0.2">
      <c r="A1198" s="54" t="s">
        <v>1534</v>
      </c>
      <c r="B1198" s="54" t="s">
        <v>4912</v>
      </c>
      <c r="C1198" s="55" t="s">
        <v>50</v>
      </c>
      <c r="D1198" s="9">
        <v>3925.67</v>
      </c>
    </row>
    <row r="1199" spans="1:4" s="5" customFormat="1" ht="12" x14ac:dyDescent="0.2">
      <c r="A1199" s="54" t="s">
        <v>1535</v>
      </c>
      <c r="B1199" s="54" t="s">
        <v>4913</v>
      </c>
      <c r="C1199" s="55" t="s">
        <v>50</v>
      </c>
      <c r="D1199" s="9">
        <v>5023.42</v>
      </c>
    </row>
    <row r="1200" spans="1:4" s="5" customFormat="1" ht="12" hidden="1" x14ac:dyDescent="0.2">
      <c r="A1200" s="54" t="s">
        <v>1536</v>
      </c>
      <c r="B1200" s="54" t="s">
        <v>1537</v>
      </c>
      <c r="C1200" s="55" t="s">
        <v>50</v>
      </c>
      <c r="D1200" s="56">
        <v>45.74</v>
      </c>
    </row>
    <row r="1201" spans="1:4" s="5" customFormat="1" ht="12" hidden="1" x14ac:dyDescent="0.2">
      <c r="A1201" s="54" t="s">
        <v>1538</v>
      </c>
      <c r="B1201" s="54" t="s">
        <v>4914</v>
      </c>
      <c r="C1201" s="55" t="s">
        <v>50</v>
      </c>
      <c r="D1201" s="56">
        <v>16.11</v>
      </c>
    </row>
    <row r="1202" spans="1:4" s="5" customFormat="1" ht="12" hidden="1" x14ac:dyDescent="0.2">
      <c r="A1202" s="54" t="s">
        <v>1539</v>
      </c>
      <c r="B1202" s="54" t="s">
        <v>4915</v>
      </c>
      <c r="C1202" s="55" t="s">
        <v>50</v>
      </c>
      <c r="D1202" s="56">
        <v>18.78</v>
      </c>
    </row>
    <row r="1203" spans="1:4" s="5" customFormat="1" ht="12" hidden="1" x14ac:dyDescent="0.2">
      <c r="A1203" s="54" t="s">
        <v>1540</v>
      </c>
      <c r="B1203" s="54" t="s">
        <v>4916</v>
      </c>
      <c r="C1203" s="55" t="s">
        <v>50</v>
      </c>
      <c r="D1203" s="56">
        <v>12.45</v>
      </c>
    </row>
    <row r="1204" spans="1:4" s="5" customFormat="1" ht="12" hidden="1" x14ac:dyDescent="0.2">
      <c r="A1204" s="54" t="s">
        <v>1541</v>
      </c>
      <c r="B1204" s="54" t="s">
        <v>4917</v>
      </c>
      <c r="C1204" s="55" t="s">
        <v>50</v>
      </c>
      <c r="D1204" s="56">
        <v>12.45</v>
      </c>
    </row>
    <row r="1205" spans="1:4" s="5" customFormat="1" ht="12" hidden="1" x14ac:dyDescent="0.2">
      <c r="A1205" s="54" t="s">
        <v>1542</v>
      </c>
      <c r="B1205" s="54" t="s">
        <v>4918</v>
      </c>
      <c r="C1205" s="55" t="s">
        <v>50</v>
      </c>
      <c r="D1205" s="56">
        <v>12.45</v>
      </c>
    </row>
    <row r="1206" spans="1:4" s="5" customFormat="1" ht="12" hidden="1" x14ac:dyDescent="0.2">
      <c r="A1206" s="54" t="s">
        <v>1543</v>
      </c>
      <c r="B1206" s="54" t="s">
        <v>4919</v>
      </c>
      <c r="C1206" s="55" t="s">
        <v>50</v>
      </c>
      <c r="D1206" s="56">
        <v>12.45</v>
      </c>
    </row>
    <row r="1207" spans="1:4" s="5" customFormat="1" ht="12" hidden="1" x14ac:dyDescent="0.2">
      <c r="A1207" s="54" t="s">
        <v>1544</v>
      </c>
      <c r="B1207" s="54" t="s">
        <v>4920</v>
      </c>
      <c r="C1207" s="55" t="s">
        <v>50</v>
      </c>
      <c r="D1207" s="56">
        <v>12.45</v>
      </c>
    </row>
    <row r="1208" spans="1:4" s="5" customFormat="1" ht="12" hidden="1" x14ac:dyDescent="0.2">
      <c r="A1208" s="54" t="s">
        <v>1545</v>
      </c>
      <c r="B1208" s="54" t="s">
        <v>4921</v>
      </c>
      <c r="C1208" s="55" t="s">
        <v>50</v>
      </c>
      <c r="D1208" s="56">
        <v>12.45</v>
      </c>
    </row>
    <row r="1209" spans="1:4" s="5" customFormat="1" ht="12" hidden="1" x14ac:dyDescent="0.2">
      <c r="A1209" s="54" t="s">
        <v>1546</v>
      </c>
      <c r="B1209" s="54" t="s">
        <v>4922</v>
      </c>
      <c r="C1209" s="55" t="s">
        <v>50</v>
      </c>
      <c r="D1209" s="56">
        <v>12.45</v>
      </c>
    </row>
    <row r="1210" spans="1:4" s="5" customFormat="1" ht="12" hidden="1" x14ac:dyDescent="0.2">
      <c r="A1210" s="54" t="s">
        <v>1547</v>
      </c>
      <c r="B1210" s="54" t="s">
        <v>4923</v>
      </c>
      <c r="C1210" s="55" t="s">
        <v>50</v>
      </c>
      <c r="D1210" s="56">
        <v>17.05</v>
      </c>
    </row>
    <row r="1211" spans="1:4" s="5" customFormat="1" ht="12" hidden="1" x14ac:dyDescent="0.2">
      <c r="A1211" s="54" t="s">
        <v>1548</v>
      </c>
      <c r="B1211" s="54" t="s">
        <v>4924</v>
      </c>
      <c r="C1211" s="55" t="s">
        <v>50</v>
      </c>
      <c r="D1211" s="56">
        <v>17.05</v>
      </c>
    </row>
    <row r="1212" spans="1:4" s="5" customFormat="1" ht="12" hidden="1" x14ac:dyDescent="0.2">
      <c r="A1212" s="54" t="s">
        <v>1549</v>
      </c>
      <c r="B1212" s="54" t="s">
        <v>4925</v>
      </c>
      <c r="C1212" s="55" t="s">
        <v>50</v>
      </c>
      <c r="D1212" s="56">
        <v>17.05</v>
      </c>
    </row>
    <row r="1213" spans="1:4" s="5" customFormat="1" ht="12" hidden="1" x14ac:dyDescent="0.2">
      <c r="A1213" s="54" t="s">
        <v>1550</v>
      </c>
      <c r="B1213" s="54" t="s">
        <v>4926</v>
      </c>
      <c r="C1213" s="55" t="s">
        <v>50</v>
      </c>
      <c r="D1213" s="56">
        <v>24.5</v>
      </c>
    </row>
    <row r="1214" spans="1:4" s="5" customFormat="1" ht="12" hidden="1" x14ac:dyDescent="0.2">
      <c r="A1214" s="54" t="s">
        <v>1551</v>
      </c>
      <c r="B1214" s="54" t="s">
        <v>4927</v>
      </c>
      <c r="C1214" s="55" t="s">
        <v>50</v>
      </c>
      <c r="D1214" s="56">
        <v>24.5</v>
      </c>
    </row>
    <row r="1215" spans="1:4" s="5" customFormat="1" ht="12" hidden="1" x14ac:dyDescent="0.2">
      <c r="A1215" s="54" t="s">
        <v>1552</v>
      </c>
      <c r="B1215" s="54" t="s">
        <v>1553</v>
      </c>
      <c r="C1215" s="55" t="s">
        <v>50</v>
      </c>
      <c r="D1215" s="56">
        <v>41.96</v>
      </c>
    </row>
    <row r="1216" spans="1:4" s="5" customFormat="1" ht="12" hidden="1" x14ac:dyDescent="0.2">
      <c r="A1216" s="54" t="s">
        <v>1554</v>
      </c>
      <c r="B1216" s="54" t="s">
        <v>1555</v>
      </c>
      <c r="C1216" s="55" t="s">
        <v>50</v>
      </c>
      <c r="D1216" s="56">
        <v>41.96</v>
      </c>
    </row>
    <row r="1217" spans="1:4" s="5" customFormat="1" ht="12" hidden="1" x14ac:dyDescent="0.2">
      <c r="A1217" s="54" t="s">
        <v>1556</v>
      </c>
      <c r="B1217" s="54" t="s">
        <v>1557</v>
      </c>
      <c r="C1217" s="55" t="s">
        <v>50</v>
      </c>
      <c r="D1217" s="56">
        <v>41.96</v>
      </c>
    </row>
    <row r="1218" spans="1:4" s="5" customFormat="1" ht="12" hidden="1" x14ac:dyDescent="0.2">
      <c r="A1218" s="54" t="s">
        <v>1558</v>
      </c>
      <c r="B1218" s="54" t="s">
        <v>1559</v>
      </c>
      <c r="C1218" s="55" t="s">
        <v>50</v>
      </c>
      <c r="D1218" s="56">
        <v>41.96</v>
      </c>
    </row>
    <row r="1219" spans="1:4" s="5" customFormat="1" ht="12" hidden="1" x14ac:dyDescent="0.2">
      <c r="A1219" s="54" t="s">
        <v>1560</v>
      </c>
      <c r="B1219" s="54" t="s">
        <v>1561</v>
      </c>
      <c r="C1219" s="55" t="s">
        <v>50</v>
      </c>
      <c r="D1219" s="56">
        <v>41.96</v>
      </c>
    </row>
    <row r="1220" spans="1:4" s="5" customFormat="1" ht="12" hidden="1" x14ac:dyDescent="0.2">
      <c r="A1220" s="54" t="s">
        <v>6110</v>
      </c>
      <c r="B1220" s="54" t="s">
        <v>6115</v>
      </c>
      <c r="C1220" s="55" t="s">
        <v>50</v>
      </c>
      <c r="D1220" s="56">
        <v>52.85</v>
      </c>
    </row>
    <row r="1221" spans="1:4" s="5" customFormat="1" ht="12" hidden="1" x14ac:dyDescent="0.2">
      <c r="A1221" s="54" t="s">
        <v>6111</v>
      </c>
      <c r="B1221" s="54" t="s">
        <v>6114</v>
      </c>
      <c r="C1221" s="55" t="s">
        <v>50</v>
      </c>
      <c r="D1221" s="56">
        <v>52.85</v>
      </c>
    </row>
    <row r="1222" spans="1:4" s="5" customFormat="1" ht="12" hidden="1" x14ac:dyDescent="0.2">
      <c r="A1222" s="54" t="s">
        <v>6112</v>
      </c>
      <c r="B1222" s="54" t="s">
        <v>6113</v>
      </c>
      <c r="C1222" s="55" t="s">
        <v>50</v>
      </c>
      <c r="D1222" s="56">
        <v>52.85</v>
      </c>
    </row>
    <row r="1223" spans="1:4" s="5" customFormat="1" ht="12" hidden="1" x14ac:dyDescent="0.2">
      <c r="A1223" s="54" t="s">
        <v>1562</v>
      </c>
      <c r="B1223" s="54" t="s">
        <v>1563</v>
      </c>
      <c r="C1223" s="55" t="s">
        <v>50</v>
      </c>
      <c r="D1223" s="56">
        <v>52.85</v>
      </c>
    </row>
    <row r="1224" spans="1:4" s="5" customFormat="1" ht="12" hidden="1" x14ac:dyDescent="0.2">
      <c r="A1224" s="54" t="s">
        <v>1564</v>
      </c>
      <c r="B1224" s="54" t="s">
        <v>1565</v>
      </c>
      <c r="C1224" s="55" t="s">
        <v>50</v>
      </c>
      <c r="D1224" s="56">
        <v>190.9</v>
      </c>
    </row>
    <row r="1225" spans="1:4" s="5" customFormat="1" ht="12" hidden="1" x14ac:dyDescent="0.2">
      <c r="A1225" s="54" t="s">
        <v>1566</v>
      </c>
      <c r="B1225" s="54" t="s">
        <v>1567</v>
      </c>
      <c r="C1225" s="55" t="s">
        <v>50</v>
      </c>
      <c r="D1225" s="56">
        <v>190.9</v>
      </c>
    </row>
    <row r="1226" spans="1:4" s="5" customFormat="1" ht="12" hidden="1" x14ac:dyDescent="0.2">
      <c r="A1226" s="54" t="s">
        <v>1568</v>
      </c>
      <c r="B1226" s="54" t="s">
        <v>1569</v>
      </c>
      <c r="C1226" s="55" t="s">
        <v>50</v>
      </c>
      <c r="D1226" s="56">
        <v>190.9</v>
      </c>
    </row>
    <row r="1227" spans="1:4" s="5" customFormat="1" ht="12" hidden="1" x14ac:dyDescent="0.2">
      <c r="A1227" s="54" t="s">
        <v>1570</v>
      </c>
      <c r="B1227" s="54" t="s">
        <v>1571</v>
      </c>
      <c r="C1227" s="55" t="s">
        <v>50</v>
      </c>
      <c r="D1227" s="56">
        <v>58.94</v>
      </c>
    </row>
    <row r="1228" spans="1:4" s="5" customFormat="1" ht="12" hidden="1" x14ac:dyDescent="0.2">
      <c r="A1228" s="54" t="s">
        <v>1572</v>
      </c>
      <c r="B1228" s="54" t="s">
        <v>1573</v>
      </c>
      <c r="C1228" s="55" t="s">
        <v>50</v>
      </c>
      <c r="D1228" s="56">
        <v>58.94</v>
      </c>
    </row>
    <row r="1229" spans="1:4" s="5" customFormat="1" ht="12" hidden="1" x14ac:dyDescent="0.2">
      <c r="A1229" s="54" t="s">
        <v>1574</v>
      </c>
      <c r="B1229" s="54" t="s">
        <v>1575</v>
      </c>
      <c r="C1229" s="55" t="s">
        <v>50</v>
      </c>
      <c r="D1229" s="56">
        <v>58.94</v>
      </c>
    </row>
    <row r="1230" spans="1:4" s="5" customFormat="1" ht="12" hidden="1" x14ac:dyDescent="0.2">
      <c r="A1230" s="54" t="s">
        <v>1576</v>
      </c>
      <c r="B1230" s="54" t="s">
        <v>1577</v>
      </c>
      <c r="C1230" s="55" t="s">
        <v>50</v>
      </c>
      <c r="D1230" s="56">
        <v>58.94</v>
      </c>
    </row>
    <row r="1231" spans="1:4" s="5" customFormat="1" ht="12" hidden="1" x14ac:dyDescent="0.2">
      <c r="A1231" s="54" t="s">
        <v>1578</v>
      </c>
      <c r="B1231" s="54" t="s">
        <v>1579</v>
      </c>
      <c r="C1231" s="55" t="s">
        <v>50</v>
      </c>
      <c r="D1231" s="56">
        <v>58.94</v>
      </c>
    </row>
    <row r="1232" spans="1:4" s="5" customFormat="1" ht="12" hidden="1" x14ac:dyDescent="0.2">
      <c r="A1232" s="54" t="s">
        <v>1580</v>
      </c>
      <c r="B1232" s="54" t="s">
        <v>1581</v>
      </c>
      <c r="C1232" s="55" t="s">
        <v>50</v>
      </c>
      <c r="D1232" s="56">
        <v>58.94</v>
      </c>
    </row>
    <row r="1233" spans="1:4" s="5" customFormat="1" ht="12" hidden="1" x14ac:dyDescent="0.2">
      <c r="A1233" s="54" t="s">
        <v>1582</v>
      </c>
      <c r="B1233" s="54" t="s">
        <v>1583</v>
      </c>
      <c r="C1233" s="55" t="s">
        <v>50</v>
      </c>
      <c r="D1233" s="56">
        <v>58.94</v>
      </c>
    </row>
    <row r="1234" spans="1:4" s="5" customFormat="1" ht="12" hidden="1" x14ac:dyDescent="0.2">
      <c r="A1234" s="54" t="s">
        <v>1584</v>
      </c>
      <c r="B1234" s="54" t="s">
        <v>1585</v>
      </c>
      <c r="C1234" s="55" t="s">
        <v>50</v>
      </c>
      <c r="D1234" s="56">
        <v>58.94</v>
      </c>
    </row>
    <row r="1235" spans="1:4" s="5" customFormat="1" ht="12" hidden="1" x14ac:dyDescent="0.2">
      <c r="A1235" s="54" t="s">
        <v>1586</v>
      </c>
      <c r="B1235" s="54" t="s">
        <v>1587</v>
      </c>
      <c r="C1235" s="55" t="s">
        <v>50</v>
      </c>
      <c r="D1235" s="56">
        <v>79.12</v>
      </c>
    </row>
    <row r="1236" spans="1:4" s="5" customFormat="1" ht="12" hidden="1" x14ac:dyDescent="0.2">
      <c r="A1236" s="54" t="s">
        <v>1588</v>
      </c>
      <c r="B1236" s="54" t="s">
        <v>1589</v>
      </c>
      <c r="C1236" s="55" t="s">
        <v>50</v>
      </c>
      <c r="D1236" s="56">
        <v>79.12</v>
      </c>
    </row>
    <row r="1237" spans="1:4" s="5" customFormat="1" ht="12" hidden="1" x14ac:dyDescent="0.2">
      <c r="A1237" s="54" t="s">
        <v>1590</v>
      </c>
      <c r="B1237" s="54" t="s">
        <v>1591</v>
      </c>
      <c r="C1237" s="55" t="s">
        <v>50</v>
      </c>
      <c r="D1237" s="56">
        <v>79.12</v>
      </c>
    </row>
    <row r="1238" spans="1:4" s="5" customFormat="1" ht="12" hidden="1" x14ac:dyDescent="0.2">
      <c r="A1238" s="54" t="s">
        <v>1592</v>
      </c>
      <c r="B1238" s="54" t="s">
        <v>1593</v>
      </c>
      <c r="C1238" s="55" t="s">
        <v>50</v>
      </c>
      <c r="D1238" s="56">
        <v>79.12</v>
      </c>
    </row>
    <row r="1239" spans="1:4" s="5" customFormat="1" ht="12" hidden="1" x14ac:dyDescent="0.2">
      <c r="A1239" s="54" t="s">
        <v>1594</v>
      </c>
      <c r="B1239" s="54" t="s">
        <v>1595</v>
      </c>
      <c r="C1239" s="55" t="s">
        <v>50</v>
      </c>
      <c r="D1239" s="56">
        <v>231.41</v>
      </c>
    </row>
    <row r="1240" spans="1:4" s="5" customFormat="1" ht="12" hidden="1" x14ac:dyDescent="0.2">
      <c r="A1240" s="54" t="s">
        <v>1596</v>
      </c>
      <c r="B1240" s="54" t="s">
        <v>1597</v>
      </c>
      <c r="C1240" s="55" t="s">
        <v>50</v>
      </c>
      <c r="D1240" s="56">
        <v>231.41</v>
      </c>
    </row>
    <row r="1241" spans="1:4" s="5" customFormat="1" ht="12" hidden="1" x14ac:dyDescent="0.2">
      <c r="A1241" s="54" t="s">
        <v>1598</v>
      </c>
      <c r="B1241" s="54" t="s">
        <v>1599</v>
      </c>
      <c r="C1241" s="55" t="s">
        <v>50</v>
      </c>
      <c r="D1241" s="56">
        <v>245.99</v>
      </c>
    </row>
    <row r="1242" spans="1:4" s="5" customFormat="1" ht="12" hidden="1" x14ac:dyDescent="0.2">
      <c r="A1242" s="54" t="s">
        <v>1600</v>
      </c>
      <c r="B1242" s="54" t="s">
        <v>1601</v>
      </c>
      <c r="C1242" s="55" t="s">
        <v>50</v>
      </c>
      <c r="D1242" s="56">
        <v>231.41</v>
      </c>
    </row>
    <row r="1243" spans="1:4" s="5" customFormat="1" ht="12" hidden="1" x14ac:dyDescent="0.2">
      <c r="A1243" s="54" t="s">
        <v>1602</v>
      </c>
      <c r="B1243" s="54" t="s">
        <v>1603</v>
      </c>
      <c r="C1243" s="55" t="s">
        <v>50</v>
      </c>
      <c r="D1243" s="56">
        <v>35.71</v>
      </c>
    </row>
    <row r="1244" spans="1:4" s="5" customFormat="1" ht="12" hidden="1" x14ac:dyDescent="0.2">
      <c r="A1244" s="54" t="s">
        <v>1604</v>
      </c>
      <c r="B1244" s="54" t="s">
        <v>1605</v>
      </c>
      <c r="C1244" s="55" t="s">
        <v>50</v>
      </c>
      <c r="D1244" s="56">
        <v>35.71</v>
      </c>
    </row>
    <row r="1245" spans="1:4" s="5" customFormat="1" ht="12" hidden="1" x14ac:dyDescent="0.2">
      <c r="A1245" s="54" t="s">
        <v>1606</v>
      </c>
      <c r="B1245" s="54" t="s">
        <v>1607</v>
      </c>
      <c r="C1245" s="55" t="s">
        <v>50</v>
      </c>
      <c r="D1245" s="56">
        <v>35.71</v>
      </c>
    </row>
    <row r="1246" spans="1:4" s="5" customFormat="1" ht="12" hidden="1" x14ac:dyDescent="0.2">
      <c r="A1246" s="54" t="s">
        <v>1608</v>
      </c>
      <c r="B1246" s="54" t="s">
        <v>1609</v>
      </c>
      <c r="C1246" s="55" t="s">
        <v>50</v>
      </c>
      <c r="D1246" s="56">
        <v>35.71</v>
      </c>
    </row>
    <row r="1247" spans="1:4" s="5" customFormat="1" ht="12" hidden="1" x14ac:dyDescent="0.2">
      <c r="A1247" s="54" t="s">
        <v>1610</v>
      </c>
      <c r="B1247" s="54" t="s">
        <v>1611</v>
      </c>
      <c r="C1247" s="55" t="s">
        <v>50</v>
      </c>
      <c r="D1247" s="56">
        <v>35.71</v>
      </c>
    </row>
    <row r="1248" spans="1:4" s="5" customFormat="1" ht="12" hidden="1" x14ac:dyDescent="0.2">
      <c r="A1248" s="54" t="s">
        <v>1612</v>
      </c>
      <c r="B1248" s="54" t="s">
        <v>1613</v>
      </c>
      <c r="C1248" s="55" t="s">
        <v>50</v>
      </c>
      <c r="D1248" s="56">
        <v>35.71</v>
      </c>
    </row>
    <row r="1249" spans="1:4" s="5" customFormat="1" ht="12" hidden="1" x14ac:dyDescent="0.2">
      <c r="A1249" s="54" t="s">
        <v>1614</v>
      </c>
      <c r="B1249" s="54" t="s">
        <v>1615</v>
      </c>
      <c r="C1249" s="55" t="s">
        <v>50</v>
      </c>
      <c r="D1249" s="56">
        <v>35.71</v>
      </c>
    </row>
    <row r="1250" spans="1:4" s="5" customFormat="1" ht="12" hidden="1" x14ac:dyDescent="0.2">
      <c r="A1250" s="54" t="s">
        <v>1616</v>
      </c>
      <c r="B1250" s="54" t="s">
        <v>1617</v>
      </c>
      <c r="C1250" s="55" t="s">
        <v>50</v>
      </c>
      <c r="D1250" s="56">
        <v>35.71</v>
      </c>
    </row>
    <row r="1251" spans="1:4" s="5" customFormat="1" ht="12" hidden="1" x14ac:dyDescent="0.2">
      <c r="A1251" s="54" t="s">
        <v>1618</v>
      </c>
      <c r="B1251" s="54" t="s">
        <v>1619</v>
      </c>
      <c r="C1251" s="55" t="s">
        <v>50</v>
      </c>
      <c r="D1251" s="56">
        <v>37.22</v>
      </c>
    </row>
    <row r="1252" spans="1:4" s="5" customFormat="1" ht="12" hidden="1" x14ac:dyDescent="0.2">
      <c r="A1252" s="54" t="s">
        <v>1620</v>
      </c>
      <c r="B1252" s="54" t="s">
        <v>1621</v>
      </c>
      <c r="C1252" s="55" t="s">
        <v>50</v>
      </c>
      <c r="D1252" s="56">
        <v>37.22</v>
      </c>
    </row>
    <row r="1253" spans="1:4" s="5" customFormat="1" ht="12" hidden="1" x14ac:dyDescent="0.2">
      <c r="A1253" s="54" t="s">
        <v>1622</v>
      </c>
      <c r="B1253" s="54" t="s">
        <v>1623</v>
      </c>
      <c r="C1253" s="55" t="s">
        <v>50</v>
      </c>
      <c r="D1253" s="56">
        <v>46.37</v>
      </c>
    </row>
    <row r="1254" spans="1:4" s="5" customFormat="1" ht="12" hidden="1" x14ac:dyDescent="0.2">
      <c r="A1254" s="54" t="s">
        <v>1624</v>
      </c>
      <c r="B1254" s="54" t="s">
        <v>1625</v>
      </c>
      <c r="C1254" s="55" t="s">
        <v>50</v>
      </c>
      <c r="D1254" s="56">
        <v>51.05</v>
      </c>
    </row>
    <row r="1255" spans="1:4" s="5" customFormat="1" ht="12" hidden="1" x14ac:dyDescent="0.2">
      <c r="A1255" s="54" t="s">
        <v>6116</v>
      </c>
      <c r="B1255" s="54" t="s">
        <v>1645</v>
      </c>
      <c r="C1255" s="55" t="s">
        <v>50</v>
      </c>
      <c r="D1255" s="56">
        <v>51.05</v>
      </c>
    </row>
    <row r="1256" spans="1:4" s="5" customFormat="1" ht="12" hidden="1" x14ac:dyDescent="0.2">
      <c r="A1256" s="54" t="s">
        <v>6117</v>
      </c>
      <c r="B1256" s="54" t="s">
        <v>1647</v>
      </c>
      <c r="C1256" s="55" t="s">
        <v>50</v>
      </c>
      <c r="D1256" s="56">
        <v>51.05</v>
      </c>
    </row>
    <row r="1257" spans="1:4" s="5" customFormat="1" ht="12" hidden="1" x14ac:dyDescent="0.2">
      <c r="A1257" s="54" t="s">
        <v>6118</v>
      </c>
      <c r="B1257" s="54" t="s">
        <v>6119</v>
      </c>
      <c r="C1257" s="55" t="s">
        <v>50</v>
      </c>
      <c r="D1257" s="56">
        <v>57.85</v>
      </c>
    </row>
    <row r="1258" spans="1:4" s="5" customFormat="1" ht="12" hidden="1" x14ac:dyDescent="0.2">
      <c r="A1258" s="54" t="s">
        <v>1626</v>
      </c>
      <c r="B1258" s="54" t="s">
        <v>1627</v>
      </c>
      <c r="C1258" s="55" t="s">
        <v>50</v>
      </c>
      <c r="D1258" s="56">
        <v>57.85</v>
      </c>
    </row>
    <row r="1259" spans="1:4" s="5" customFormat="1" ht="12" hidden="1" x14ac:dyDescent="0.2">
      <c r="A1259" s="54" t="s">
        <v>1628</v>
      </c>
      <c r="B1259" s="54" t="s">
        <v>1629</v>
      </c>
      <c r="C1259" s="55" t="s">
        <v>50</v>
      </c>
      <c r="D1259" s="56">
        <v>57.85</v>
      </c>
    </row>
    <row r="1260" spans="1:4" s="5" customFormat="1" ht="12" hidden="1" x14ac:dyDescent="0.2">
      <c r="A1260" s="54" t="s">
        <v>1630</v>
      </c>
      <c r="B1260" s="54" t="s">
        <v>1631</v>
      </c>
      <c r="C1260" s="55" t="s">
        <v>50</v>
      </c>
      <c r="D1260" s="56">
        <v>57.85</v>
      </c>
    </row>
    <row r="1261" spans="1:4" s="5" customFormat="1" ht="12" hidden="1" x14ac:dyDescent="0.2">
      <c r="A1261" s="54" t="s">
        <v>1632</v>
      </c>
      <c r="B1261" s="54" t="s">
        <v>1633</v>
      </c>
      <c r="C1261" s="55" t="s">
        <v>50</v>
      </c>
      <c r="D1261" s="56">
        <v>57.85</v>
      </c>
    </row>
    <row r="1262" spans="1:4" s="5" customFormat="1" ht="12" hidden="1" x14ac:dyDescent="0.2">
      <c r="A1262" s="54" t="s">
        <v>1634</v>
      </c>
      <c r="B1262" s="54" t="s">
        <v>1635</v>
      </c>
      <c r="C1262" s="55" t="s">
        <v>50</v>
      </c>
      <c r="D1262" s="56">
        <v>57.85</v>
      </c>
    </row>
    <row r="1263" spans="1:4" s="5" customFormat="1" ht="12" hidden="1" x14ac:dyDescent="0.2">
      <c r="A1263" s="54" t="s">
        <v>1636</v>
      </c>
      <c r="B1263" s="54" t="s">
        <v>1637</v>
      </c>
      <c r="C1263" s="55" t="s">
        <v>50</v>
      </c>
      <c r="D1263" s="56">
        <v>57.85</v>
      </c>
    </row>
    <row r="1264" spans="1:4" s="5" customFormat="1" ht="12" hidden="1" x14ac:dyDescent="0.2">
      <c r="A1264" s="54" t="s">
        <v>1638</v>
      </c>
      <c r="B1264" s="54" t="s">
        <v>1639</v>
      </c>
      <c r="C1264" s="55" t="s">
        <v>50</v>
      </c>
      <c r="D1264" s="56">
        <v>70.78</v>
      </c>
    </row>
    <row r="1265" spans="1:4" s="5" customFormat="1" ht="12" hidden="1" x14ac:dyDescent="0.2">
      <c r="A1265" s="54" t="s">
        <v>1640</v>
      </c>
      <c r="B1265" s="54" t="s">
        <v>1641</v>
      </c>
      <c r="C1265" s="55" t="s">
        <v>50</v>
      </c>
      <c r="D1265" s="56">
        <v>70.78</v>
      </c>
    </row>
    <row r="1266" spans="1:4" s="5" customFormat="1" ht="12" hidden="1" x14ac:dyDescent="0.2">
      <c r="A1266" s="54" t="s">
        <v>1642</v>
      </c>
      <c r="B1266" s="54" t="s">
        <v>1643</v>
      </c>
      <c r="C1266" s="55" t="s">
        <v>50</v>
      </c>
      <c r="D1266" s="56">
        <v>70.78</v>
      </c>
    </row>
    <row r="1267" spans="1:4" s="5" customFormat="1" ht="12" hidden="1" x14ac:dyDescent="0.2">
      <c r="A1267" s="54" t="s">
        <v>1644</v>
      </c>
      <c r="B1267" s="54" t="s">
        <v>1645</v>
      </c>
      <c r="C1267" s="55" t="s">
        <v>50</v>
      </c>
      <c r="D1267" s="56">
        <v>70.78</v>
      </c>
    </row>
    <row r="1268" spans="1:4" s="5" customFormat="1" ht="12" hidden="1" x14ac:dyDescent="0.2">
      <c r="A1268" s="54" t="s">
        <v>1646</v>
      </c>
      <c r="B1268" s="54" t="s">
        <v>1647</v>
      </c>
      <c r="C1268" s="55" t="s">
        <v>50</v>
      </c>
      <c r="D1268" s="56">
        <v>70.78</v>
      </c>
    </row>
    <row r="1269" spans="1:4" s="5" customFormat="1" ht="12" x14ac:dyDescent="0.2">
      <c r="A1269" s="54" t="s">
        <v>1648</v>
      </c>
      <c r="B1269" s="54" t="s">
        <v>1649</v>
      </c>
      <c r="C1269" s="55" t="s">
        <v>50</v>
      </c>
      <c r="D1269" s="56">
        <v>231.41</v>
      </c>
    </row>
    <row r="1270" spans="1:4" s="5" customFormat="1" ht="12" x14ac:dyDescent="0.2">
      <c r="A1270" s="54" t="s">
        <v>1650</v>
      </c>
      <c r="B1270" s="54" t="s">
        <v>4928</v>
      </c>
      <c r="C1270" s="55" t="s">
        <v>354</v>
      </c>
      <c r="D1270" s="56">
        <v>14.24</v>
      </c>
    </row>
    <row r="1271" spans="1:4" s="5" customFormat="1" ht="12" x14ac:dyDescent="0.2">
      <c r="A1271" s="54" t="s">
        <v>1651</v>
      </c>
      <c r="B1271" s="54" t="s">
        <v>4929</v>
      </c>
      <c r="C1271" s="55" t="s">
        <v>354</v>
      </c>
      <c r="D1271" s="56">
        <v>16.5</v>
      </c>
    </row>
    <row r="1272" spans="1:4" s="5" customFormat="1" ht="12" x14ac:dyDescent="0.2">
      <c r="A1272" s="54" t="s">
        <v>1652</v>
      </c>
      <c r="B1272" s="54" t="s">
        <v>4930</v>
      </c>
      <c r="C1272" s="55" t="s">
        <v>354</v>
      </c>
      <c r="D1272" s="56">
        <v>32.369999999999997</v>
      </c>
    </row>
    <row r="1273" spans="1:4" s="5" customFormat="1" ht="12" x14ac:dyDescent="0.2">
      <c r="A1273" s="54" t="s">
        <v>1653</v>
      </c>
      <c r="B1273" s="54" t="s">
        <v>4931</v>
      </c>
      <c r="C1273" s="55" t="s">
        <v>354</v>
      </c>
      <c r="D1273" s="56">
        <v>39.950000000000003</v>
      </c>
    </row>
    <row r="1274" spans="1:4" s="5" customFormat="1" ht="12" x14ac:dyDescent="0.2">
      <c r="A1274" s="54" t="s">
        <v>1654</v>
      </c>
      <c r="B1274" s="54" t="s">
        <v>4932</v>
      </c>
      <c r="C1274" s="55" t="s">
        <v>354</v>
      </c>
      <c r="D1274" s="56">
        <v>63.71</v>
      </c>
    </row>
    <row r="1275" spans="1:4" s="5" customFormat="1" ht="12" x14ac:dyDescent="0.2">
      <c r="A1275" s="54" t="s">
        <v>1655</v>
      </c>
      <c r="B1275" s="54" t="s">
        <v>6120</v>
      </c>
      <c r="C1275" s="55" t="s">
        <v>354</v>
      </c>
      <c r="D1275" s="56">
        <v>78.98</v>
      </c>
    </row>
    <row r="1276" spans="1:4" s="5" customFormat="1" ht="12" x14ac:dyDescent="0.2">
      <c r="A1276" s="54" t="s">
        <v>1656</v>
      </c>
      <c r="B1276" s="54" t="s">
        <v>4933</v>
      </c>
      <c r="C1276" s="55" t="s">
        <v>50</v>
      </c>
      <c r="D1276" s="56">
        <v>575.04999999999995</v>
      </c>
    </row>
    <row r="1277" spans="1:4" s="5" customFormat="1" ht="12" x14ac:dyDescent="0.2">
      <c r="A1277" s="54" t="s">
        <v>1657</v>
      </c>
      <c r="B1277" s="54" t="s">
        <v>4934</v>
      </c>
      <c r="C1277" s="55" t="s">
        <v>50</v>
      </c>
      <c r="D1277" s="56">
        <v>584.57000000000005</v>
      </c>
    </row>
    <row r="1278" spans="1:4" s="5" customFormat="1" ht="12" x14ac:dyDescent="0.2">
      <c r="A1278" s="54" t="s">
        <v>1658</v>
      </c>
      <c r="B1278" s="54" t="s">
        <v>4935</v>
      </c>
      <c r="C1278" s="55" t="s">
        <v>50</v>
      </c>
      <c r="D1278" s="56">
        <v>593.22</v>
      </c>
    </row>
    <row r="1279" spans="1:4" s="5" customFormat="1" ht="12" x14ac:dyDescent="0.2">
      <c r="A1279" s="54" t="s">
        <v>1659</v>
      </c>
      <c r="B1279" s="54" t="s">
        <v>4936</v>
      </c>
      <c r="C1279" s="55" t="s">
        <v>50</v>
      </c>
      <c r="D1279" s="56">
        <v>795.56</v>
      </c>
    </row>
    <row r="1280" spans="1:4" s="5" customFormat="1" ht="12" x14ac:dyDescent="0.2">
      <c r="A1280" s="54" t="s">
        <v>1660</v>
      </c>
      <c r="B1280" s="54" t="s">
        <v>4937</v>
      </c>
      <c r="C1280" s="55" t="s">
        <v>50</v>
      </c>
      <c r="D1280" s="56">
        <v>877.2</v>
      </c>
    </row>
    <row r="1281" spans="1:4" s="5" customFormat="1" ht="12" x14ac:dyDescent="0.2">
      <c r="A1281" s="54" t="s">
        <v>1661</v>
      </c>
      <c r="B1281" s="54" t="s">
        <v>4938</v>
      </c>
      <c r="C1281" s="55" t="s">
        <v>50</v>
      </c>
      <c r="D1281" s="56">
        <v>917.14</v>
      </c>
    </row>
    <row r="1282" spans="1:4" s="5" customFormat="1" ht="12" hidden="1" x14ac:dyDescent="0.2">
      <c r="A1282" s="54" t="s">
        <v>1662</v>
      </c>
      <c r="B1282" s="54" t="s">
        <v>1663</v>
      </c>
      <c r="C1282" s="55" t="s">
        <v>354</v>
      </c>
      <c r="D1282" s="56">
        <v>6.61</v>
      </c>
    </row>
    <row r="1283" spans="1:4" s="5" customFormat="1" ht="12" hidden="1" x14ac:dyDescent="0.2">
      <c r="A1283" s="54" t="s">
        <v>1664</v>
      </c>
      <c r="B1283" s="54" t="s">
        <v>1665</v>
      </c>
      <c r="C1283" s="55" t="s">
        <v>354</v>
      </c>
      <c r="D1283" s="56">
        <v>7.04</v>
      </c>
    </row>
    <row r="1284" spans="1:4" s="5" customFormat="1" ht="12" hidden="1" x14ac:dyDescent="0.2">
      <c r="A1284" s="54" t="s">
        <v>1666</v>
      </c>
      <c r="B1284" s="54" t="s">
        <v>1667</v>
      </c>
      <c r="C1284" s="55" t="s">
        <v>354</v>
      </c>
      <c r="D1284" s="56">
        <v>7.82</v>
      </c>
    </row>
    <row r="1285" spans="1:4" s="5" customFormat="1" ht="12" hidden="1" x14ac:dyDescent="0.2">
      <c r="A1285" s="54" t="s">
        <v>1668</v>
      </c>
      <c r="B1285" s="54" t="s">
        <v>1669</v>
      </c>
      <c r="C1285" s="55" t="s">
        <v>354</v>
      </c>
      <c r="D1285" s="56">
        <v>11.2</v>
      </c>
    </row>
    <row r="1286" spans="1:4" s="5" customFormat="1" ht="12" hidden="1" x14ac:dyDescent="0.2">
      <c r="A1286" s="54" t="s">
        <v>1670</v>
      </c>
      <c r="B1286" s="54" t="s">
        <v>1671</v>
      </c>
      <c r="C1286" s="55" t="s">
        <v>354</v>
      </c>
      <c r="D1286" s="56">
        <v>11.71</v>
      </c>
    </row>
    <row r="1287" spans="1:4" s="5" customFormat="1" ht="12" hidden="1" x14ac:dyDescent="0.2">
      <c r="A1287" s="54" t="s">
        <v>1672</v>
      </c>
      <c r="B1287" s="54" t="s">
        <v>1673</v>
      </c>
      <c r="C1287" s="55" t="s">
        <v>354</v>
      </c>
      <c r="D1287" s="56">
        <v>12.69</v>
      </c>
    </row>
    <row r="1288" spans="1:4" s="5" customFormat="1" ht="12" hidden="1" x14ac:dyDescent="0.2">
      <c r="A1288" s="54" t="s">
        <v>6121</v>
      </c>
      <c r="B1288" s="54" t="s">
        <v>6124</v>
      </c>
      <c r="C1288" s="55" t="s">
        <v>354</v>
      </c>
      <c r="D1288" s="56">
        <v>20</v>
      </c>
    </row>
    <row r="1289" spans="1:4" s="5" customFormat="1" ht="12" hidden="1" x14ac:dyDescent="0.2">
      <c r="A1289" s="54" t="s">
        <v>6122</v>
      </c>
      <c r="B1289" s="54" t="s">
        <v>6125</v>
      </c>
      <c r="C1289" s="55" t="s">
        <v>354</v>
      </c>
      <c r="D1289" s="56">
        <v>22.24</v>
      </c>
    </row>
    <row r="1290" spans="1:4" s="5" customFormat="1" ht="12" hidden="1" x14ac:dyDescent="0.2">
      <c r="A1290" s="54" t="s">
        <v>6123</v>
      </c>
      <c r="B1290" s="54" t="s">
        <v>6126</v>
      </c>
      <c r="C1290" s="55" t="s">
        <v>354</v>
      </c>
      <c r="D1290" s="56">
        <v>34.76</v>
      </c>
    </row>
    <row r="1291" spans="1:4" s="5" customFormat="1" ht="12" hidden="1" x14ac:dyDescent="0.2">
      <c r="A1291" s="54" t="s">
        <v>1674</v>
      </c>
      <c r="B1291" s="54" t="s">
        <v>1675</v>
      </c>
      <c r="C1291" s="55" t="s">
        <v>354</v>
      </c>
      <c r="D1291" s="56">
        <v>10.039999999999999</v>
      </c>
    </row>
    <row r="1292" spans="1:4" s="5" customFormat="1" ht="12" hidden="1" x14ac:dyDescent="0.2">
      <c r="A1292" s="54" t="s">
        <v>1676</v>
      </c>
      <c r="B1292" s="54" t="s">
        <v>1677</v>
      </c>
      <c r="C1292" s="55" t="s">
        <v>354</v>
      </c>
      <c r="D1292" s="56">
        <v>12.42</v>
      </c>
    </row>
    <row r="1293" spans="1:4" s="5" customFormat="1" ht="12" hidden="1" x14ac:dyDescent="0.2">
      <c r="A1293" s="54" t="s">
        <v>1678</v>
      </c>
      <c r="B1293" s="54" t="s">
        <v>1679</v>
      </c>
      <c r="C1293" s="55" t="s">
        <v>354</v>
      </c>
      <c r="D1293" s="56">
        <v>15.28</v>
      </c>
    </row>
    <row r="1294" spans="1:4" s="5" customFormat="1" ht="12" hidden="1" x14ac:dyDescent="0.2">
      <c r="A1294" s="54" t="s">
        <v>1680</v>
      </c>
      <c r="B1294" s="54" t="s">
        <v>1681</v>
      </c>
      <c r="C1294" s="55" t="s">
        <v>354</v>
      </c>
      <c r="D1294" s="56">
        <v>23.09</v>
      </c>
    </row>
    <row r="1295" spans="1:4" s="5" customFormat="1" ht="12" hidden="1" x14ac:dyDescent="0.2">
      <c r="A1295" s="54" t="s">
        <v>1682</v>
      </c>
      <c r="B1295" s="54" t="s">
        <v>1683</v>
      </c>
      <c r="C1295" s="55" t="s">
        <v>354</v>
      </c>
      <c r="D1295" s="56">
        <v>17.55</v>
      </c>
    </row>
    <row r="1296" spans="1:4" s="5" customFormat="1" ht="12" hidden="1" x14ac:dyDescent="0.2">
      <c r="A1296" s="54" t="s">
        <v>1684</v>
      </c>
      <c r="B1296" s="54" t="s">
        <v>1685</v>
      </c>
      <c r="C1296" s="55" t="s">
        <v>354</v>
      </c>
      <c r="D1296" s="56">
        <v>32.22</v>
      </c>
    </row>
    <row r="1297" spans="1:4" s="5" customFormat="1" ht="12" hidden="1" x14ac:dyDescent="0.2">
      <c r="A1297" s="54" t="s">
        <v>1686</v>
      </c>
      <c r="B1297" s="54" t="s">
        <v>1687</v>
      </c>
      <c r="C1297" s="55" t="s">
        <v>354</v>
      </c>
      <c r="D1297" s="56">
        <v>48.46</v>
      </c>
    </row>
    <row r="1298" spans="1:4" s="5" customFormat="1" ht="12" hidden="1" x14ac:dyDescent="0.2">
      <c r="A1298" s="54" t="s">
        <v>1688</v>
      </c>
      <c r="B1298" s="54" t="s">
        <v>1689</v>
      </c>
      <c r="C1298" s="55" t="s">
        <v>354</v>
      </c>
      <c r="D1298" s="56">
        <v>68.319999999999993</v>
      </c>
    </row>
    <row r="1299" spans="1:4" s="5" customFormat="1" ht="12" hidden="1" x14ac:dyDescent="0.2">
      <c r="A1299" s="54" t="s">
        <v>1690</v>
      </c>
      <c r="B1299" s="54" t="s">
        <v>1691</v>
      </c>
      <c r="C1299" s="55" t="s">
        <v>354</v>
      </c>
      <c r="D1299" s="56">
        <v>84.73</v>
      </c>
    </row>
    <row r="1300" spans="1:4" s="5" customFormat="1" ht="12" hidden="1" x14ac:dyDescent="0.2">
      <c r="A1300" s="54" t="s">
        <v>1692</v>
      </c>
      <c r="B1300" s="54" t="s">
        <v>4939</v>
      </c>
      <c r="C1300" s="55" t="s">
        <v>354</v>
      </c>
      <c r="D1300" s="56">
        <v>17.239999999999998</v>
      </c>
    </row>
    <row r="1301" spans="1:4" s="5" customFormat="1" ht="12" hidden="1" x14ac:dyDescent="0.2">
      <c r="A1301" s="54" t="s">
        <v>1693</v>
      </c>
      <c r="B1301" s="54" t="s">
        <v>4940</v>
      </c>
      <c r="C1301" s="55" t="s">
        <v>354</v>
      </c>
      <c r="D1301" s="56">
        <v>20.68</v>
      </c>
    </row>
    <row r="1302" spans="1:4" s="5" customFormat="1" ht="12" hidden="1" x14ac:dyDescent="0.2">
      <c r="A1302" s="54" t="s">
        <v>1694</v>
      </c>
      <c r="B1302" s="54" t="s">
        <v>4941</v>
      </c>
      <c r="C1302" s="55" t="s">
        <v>354</v>
      </c>
      <c r="D1302" s="56">
        <v>26.63</v>
      </c>
    </row>
    <row r="1303" spans="1:4" s="5" customFormat="1" ht="12" hidden="1" x14ac:dyDescent="0.2">
      <c r="A1303" s="54" t="s">
        <v>1695</v>
      </c>
      <c r="B1303" s="54" t="s">
        <v>4942</v>
      </c>
      <c r="C1303" s="55" t="s">
        <v>354</v>
      </c>
      <c r="D1303" s="56">
        <v>23.09</v>
      </c>
    </row>
    <row r="1304" spans="1:4" s="5" customFormat="1" ht="12" hidden="1" x14ac:dyDescent="0.2">
      <c r="A1304" s="54" t="s">
        <v>1696</v>
      </c>
      <c r="B1304" s="54" t="s">
        <v>4943</v>
      </c>
      <c r="C1304" s="55" t="s">
        <v>354</v>
      </c>
      <c r="D1304" s="56">
        <v>38.42</v>
      </c>
    </row>
    <row r="1305" spans="1:4" s="5" customFormat="1" ht="12" hidden="1" x14ac:dyDescent="0.2">
      <c r="A1305" s="54" t="s">
        <v>1697</v>
      </c>
      <c r="B1305" s="54" t="s">
        <v>4944</v>
      </c>
      <c r="C1305" s="55" t="s">
        <v>354</v>
      </c>
      <c r="D1305" s="56">
        <v>52.14</v>
      </c>
    </row>
    <row r="1306" spans="1:4" s="5" customFormat="1" ht="12" hidden="1" x14ac:dyDescent="0.2">
      <c r="A1306" s="54" t="s">
        <v>1698</v>
      </c>
      <c r="B1306" s="54" t="s">
        <v>4945</v>
      </c>
      <c r="C1306" s="55" t="s">
        <v>354</v>
      </c>
      <c r="D1306" s="56">
        <v>81.540000000000006</v>
      </c>
    </row>
    <row r="1307" spans="1:4" s="5" customFormat="1" ht="12" hidden="1" x14ac:dyDescent="0.2">
      <c r="A1307" s="54" t="s">
        <v>1699</v>
      </c>
      <c r="B1307" s="54" t="s">
        <v>4946</v>
      </c>
      <c r="C1307" s="55" t="s">
        <v>354</v>
      </c>
      <c r="D1307" s="56">
        <v>95.2</v>
      </c>
    </row>
    <row r="1308" spans="1:4" s="5" customFormat="1" ht="12" hidden="1" x14ac:dyDescent="0.2">
      <c r="A1308" s="54" t="s">
        <v>1700</v>
      </c>
      <c r="B1308" s="54" t="s">
        <v>4947</v>
      </c>
      <c r="C1308" s="55" t="s">
        <v>354</v>
      </c>
      <c r="D1308" s="56">
        <v>126.1</v>
      </c>
    </row>
    <row r="1309" spans="1:4" s="5" customFormat="1" ht="12" x14ac:dyDescent="0.2">
      <c r="A1309" s="54" t="s">
        <v>1701</v>
      </c>
      <c r="B1309" s="54" t="s">
        <v>4948</v>
      </c>
      <c r="C1309" s="55" t="s">
        <v>647</v>
      </c>
      <c r="D1309" s="56">
        <v>398.82</v>
      </c>
    </row>
    <row r="1310" spans="1:4" s="5" customFormat="1" ht="12" hidden="1" x14ac:dyDescent="0.2">
      <c r="A1310" s="54" t="s">
        <v>1702</v>
      </c>
      <c r="B1310" s="54" t="s">
        <v>1703</v>
      </c>
      <c r="C1310" s="55" t="s">
        <v>354</v>
      </c>
      <c r="D1310" s="56">
        <v>2.4700000000000002</v>
      </c>
    </row>
    <row r="1311" spans="1:4" s="5" customFormat="1" ht="12" hidden="1" x14ac:dyDescent="0.2">
      <c r="A1311" s="54" t="s">
        <v>1704</v>
      </c>
      <c r="B1311" s="54" t="s">
        <v>1705</v>
      </c>
      <c r="C1311" s="55" t="s">
        <v>354</v>
      </c>
      <c r="D1311" s="56">
        <v>3</v>
      </c>
    </row>
    <row r="1312" spans="1:4" s="5" customFormat="1" ht="12" hidden="1" x14ac:dyDescent="0.2">
      <c r="A1312" s="54" t="s">
        <v>1706</v>
      </c>
      <c r="B1312" s="54" t="s">
        <v>1707</v>
      </c>
      <c r="C1312" s="55" t="s">
        <v>354</v>
      </c>
      <c r="D1312" s="56">
        <v>3.75</v>
      </c>
    </row>
    <row r="1313" spans="1:4" s="5" customFormat="1" ht="12" hidden="1" x14ac:dyDescent="0.2">
      <c r="A1313" s="54" t="s">
        <v>1708</v>
      </c>
      <c r="B1313" s="54" t="s">
        <v>1709</v>
      </c>
      <c r="C1313" s="55" t="s">
        <v>354</v>
      </c>
      <c r="D1313" s="56">
        <v>4.58</v>
      </c>
    </row>
    <row r="1314" spans="1:4" s="5" customFormat="1" ht="12" hidden="1" x14ac:dyDescent="0.2">
      <c r="A1314" s="54" t="s">
        <v>1710</v>
      </c>
      <c r="B1314" s="54" t="s">
        <v>1711</v>
      </c>
      <c r="C1314" s="55" t="s">
        <v>354</v>
      </c>
      <c r="D1314" s="56">
        <v>6.35</v>
      </c>
    </row>
    <row r="1315" spans="1:4" s="5" customFormat="1" ht="12" hidden="1" x14ac:dyDescent="0.2">
      <c r="A1315" s="54" t="s">
        <v>1712</v>
      </c>
      <c r="B1315" s="54" t="s">
        <v>1713</v>
      </c>
      <c r="C1315" s="55" t="s">
        <v>354</v>
      </c>
      <c r="D1315" s="56">
        <v>1.36</v>
      </c>
    </row>
    <row r="1316" spans="1:4" s="5" customFormat="1" ht="12" hidden="1" x14ac:dyDescent="0.2">
      <c r="A1316" s="54" t="s">
        <v>1714</v>
      </c>
      <c r="B1316" s="54" t="s">
        <v>1715</v>
      </c>
      <c r="C1316" s="55" t="s">
        <v>354</v>
      </c>
      <c r="D1316" s="56">
        <v>1.43</v>
      </c>
    </row>
    <row r="1317" spans="1:4" s="5" customFormat="1" ht="12" x14ac:dyDescent="0.2">
      <c r="A1317" s="54" t="s">
        <v>1716</v>
      </c>
      <c r="B1317" s="54" t="s">
        <v>4949</v>
      </c>
      <c r="C1317" s="55" t="s">
        <v>50</v>
      </c>
      <c r="D1317" s="56">
        <v>40.81</v>
      </c>
    </row>
    <row r="1318" spans="1:4" s="5" customFormat="1" ht="12" x14ac:dyDescent="0.2">
      <c r="A1318" s="54" t="s">
        <v>1717</v>
      </c>
      <c r="B1318" s="54" t="s">
        <v>4950</v>
      </c>
      <c r="C1318" s="55" t="s">
        <v>50</v>
      </c>
      <c r="D1318" s="56">
        <v>34.93</v>
      </c>
    </row>
    <row r="1319" spans="1:4" s="5" customFormat="1" ht="12" hidden="1" x14ac:dyDescent="0.2">
      <c r="A1319" s="54" t="s">
        <v>1718</v>
      </c>
      <c r="B1319" s="54" t="s">
        <v>1719</v>
      </c>
      <c r="C1319" s="55" t="s">
        <v>50</v>
      </c>
      <c r="D1319" s="56">
        <v>6.73</v>
      </c>
    </row>
    <row r="1320" spans="1:4" s="5" customFormat="1" ht="12" x14ac:dyDescent="0.2">
      <c r="A1320" s="54" t="s">
        <v>1720</v>
      </c>
      <c r="B1320" s="54" t="s">
        <v>1721</v>
      </c>
      <c r="C1320" s="55" t="s">
        <v>50</v>
      </c>
      <c r="D1320" s="56">
        <v>9.75</v>
      </c>
    </row>
    <row r="1321" spans="1:4" s="5" customFormat="1" ht="12" hidden="1" x14ac:dyDescent="0.2">
      <c r="A1321" s="54" t="s">
        <v>1722</v>
      </c>
      <c r="B1321" s="54" t="s">
        <v>1723</v>
      </c>
      <c r="C1321" s="55" t="s">
        <v>50</v>
      </c>
      <c r="D1321" s="56">
        <v>8.94</v>
      </c>
    </row>
    <row r="1322" spans="1:4" s="5" customFormat="1" ht="12" hidden="1" x14ac:dyDescent="0.2">
      <c r="A1322" s="54" t="s">
        <v>6127</v>
      </c>
      <c r="B1322" s="54" t="s">
        <v>6132</v>
      </c>
      <c r="C1322" s="55" t="s">
        <v>50</v>
      </c>
      <c r="D1322" s="56">
        <v>25.08</v>
      </c>
    </row>
    <row r="1323" spans="1:4" s="5" customFormat="1" ht="12" x14ac:dyDescent="0.2">
      <c r="A1323" s="54" t="s">
        <v>6128</v>
      </c>
      <c r="B1323" s="54" t="s">
        <v>6131</v>
      </c>
      <c r="C1323" s="55" t="s">
        <v>50</v>
      </c>
      <c r="D1323" s="56">
        <v>28.12</v>
      </c>
    </row>
    <row r="1324" spans="1:4" s="5" customFormat="1" ht="12" hidden="1" x14ac:dyDescent="0.2">
      <c r="A1324" s="54" t="s">
        <v>6129</v>
      </c>
      <c r="B1324" s="54" t="s">
        <v>6130</v>
      </c>
      <c r="C1324" s="55" t="s">
        <v>50</v>
      </c>
      <c r="D1324" s="56">
        <v>21.55</v>
      </c>
    </row>
    <row r="1325" spans="1:4" s="5" customFormat="1" ht="12" hidden="1" x14ac:dyDescent="0.2">
      <c r="A1325" s="54" t="s">
        <v>1724</v>
      </c>
      <c r="B1325" s="54" t="s">
        <v>1725</v>
      </c>
      <c r="C1325" s="55" t="s">
        <v>591</v>
      </c>
      <c r="D1325" s="56">
        <v>14.63</v>
      </c>
    </row>
    <row r="1326" spans="1:4" s="5" customFormat="1" ht="12" hidden="1" x14ac:dyDescent="0.2">
      <c r="A1326" s="54" t="s">
        <v>1726</v>
      </c>
      <c r="B1326" s="54" t="s">
        <v>1727</v>
      </c>
      <c r="C1326" s="55" t="s">
        <v>591</v>
      </c>
      <c r="D1326" s="56">
        <v>15.01</v>
      </c>
    </row>
    <row r="1327" spans="1:4" s="5" customFormat="1" ht="12" x14ac:dyDescent="0.2">
      <c r="A1327" s="54" t="s">
        <v>1728</v>
      </c>
      <c r="B1327" s="54" t="s">
        <v>4951</v>
      </c>
      <c r="C1327" s="55" t="s">
        <v>591</v>
      </c>
      <c r="D1327" s="56">
        <v>18.649999999999999</v>
      </c>
    </row>
    <row r="1328" spans="1:4" s="5" customFormat="1" ht="12" x14ac:dyDescent="0.2">
      <c r="A1328" s="54" t="s">
        <v>1729</v>
      </c>
      <c r="B1328" s="54" t="s">
        <v>1730</v>
      </c>
      <c r="C1328" s="55" t="s">
        <v>591</v>
      </c>
      <c r="D1328" s="56">
        <v>19.91</v>
      </c>
    </row>
    <row r="1329" spans="1:4" s="5" customFormat="1" ht="12" hidden="1" x14ac:dyDescent="0.2">
      <c r="A1329" s="54" t="s">
        <v>1731</v>
      </c>
      <c r="B1329" s="54" t="s">
        <v>1732</v>
      </c>
      <c r="C1329" s="55" t="s">
        <v>591</v>
      </c>
      <c r="D1329" s="56">
        <v>19.25</v>
      </c>
    </row>
    <row r="1330" spans="1:4" s="5" customFormat="1" ht="12" x14ac:dyDescent="0.2">
      <c r="A1330" s="54" t="s">
        <v>1733</v>
      </c>
      <c r="B1330" s="54" t="s">
        <v>4952</v>
      </c>
      <c r="C1330" s="55" t="s">
        <v>591</v>
      </c>
      <c r="D1330" s="56">
        <v>16.68</v>
      </c>
    </row>
    <row r="1331" spans="1:4" s="5" customFormat="1" ht="12" x14ac:dyDescent="0.2">
      <c r="A1331" s="54" t="s">
        <v>1735</v>
      </c>
      <c r="B1331" s="54" t="s">
        <v>4953</v>
      </c>
      <c r="C1331" s="55" t="s">
        <v>591</v>
      </c>
      <c r="D1331" s="56">
        <v>21.54</v>
      </c>
    </row>
    <row r="1332" spans="1:4" s="5" customFormat="1" ht="12" x14ac:dyDescent="0.2">
      <c r="A1332" s="54" t="s">
        <v>1736</v>
      </c>
      <c r="B1332" s="54" t="s">
        <v>4954</v>
      </c>
      <c r="C1332" s="55" t="s">
        <v>591</v>
      </c>
      <c r="D1332" s="56">
        <v>26.68</v>
      </c>
    </row>
    <row r="1333" spans="1:4" s="5" customFormat="1" ht="12" x14ac:dyDescent="0.2">
      <c r="A1333" s="54" t="s">
        <v>1737</v>
      </c>
      <c r="B1333" s="54" t="s">
        <v>1738</v>
      </c>
      <c r="C1333" s="55" t="s">
        <v>591</v>
      </c>
      <c r="D1333" s="56">
        <v>25.79</v>
      </c>
    </row>
    <row r="1334" spans="1:4" s="5" customFormat="1" ht="12" hidden="1" x14ac:dyDescent="0.2">
      <c r="A1334" s="54" t="s">
        <v>1739</v>
      </c>
      <c r="B1334" s="54" t="s">
        <v>4955</v>
      </c>
      <c r="C1334" s="55" t="s">
        <v>591</v>
      </c>
      <c r="D1334" s="56">
        <v>19.77</v>
      </c>
    </row>
    <row r="1335" spans="1:4" s="5" customFormat="1" ht="12" x14ac:dyDescent="0.2">
      <c r="A1335" s="54" t="s">
        <v>1740</v>
      </c>
      <c r="B1335" s="54" t="s">
        <v>4956</v>
      </c>
      <c r="C1335" s="55" t="s">
        <v>591</v>
      </c>
      <c r="D1335" s="56">
        <v>19.04</v>
      </c>
    </row>
    <row r="1336" spans="1:4" s="5" customFormat="1" ht="12" x14ac:dyDescent="0.2">
      <c r="A1336" s="54" t="s">
        <v>1741</v>
      </c>
      <c r="B1336" s="54" t="s">
        <v>4957</v>
      </c>
      <c r="C1336" s="55" t="s">
        <v>591</v>
      </c>
      <c r="D1336" s="56">
        <v>22.49</v>
      </c>
    </row>
    <row r="1337" spans="1:4" s="5" customFormat="1" ht="12" hidden="1" x14ac:dyDescent="0.2">
      <c r="A1337" s="54" t="s">
        <v>1742</v>
      </c>
      <c r="B1337" s="54" t="s">
        <v>1743</v>
      </c>
      <c r="C1337" s="55" t="s">
        <v>50</v>
      </c>
      <c r="D1337" s="56">
        <v>14.62</v>
      </c>
    </row>
    <row r="1338" spans="1:4" s="5" customFormat="1" ht="12" x14ac:dyDescent="0.2">
      <c r="A1338" s="54" t="s">
        <v>1744</v>
      </c>
      <c r="B1338" s="54" t="s">
        <v>1745</v>
      </c>
      <c r="C1338" s="55" t="s">
        <v>50</v>
      </c>
      <c r="D1338" s="56">
        <v>20.62</v>
      </c>
    </row>
    <row r="1339" spans="1:4" s="5" customFormat="1" ht="12" x14ac:dyDescent="0.2">
      <c r="A1339" s="54" t="s">
        <v>1746</v>
      </c>
      <c r="B1339" s="54" t="s">
        <v>4958</v>
      </c>
      <c r="C1339" s="55" t="s">
        <v>50</v>
      </c>
      <c r="D1339" s="56">
        <v>28.25</v>
      </c>
    </row>
    <row r="1340" spans="1:4" s="5" customFormat="1" ht="12" x14ac:dyDescent="0.2">
      <c r="A1340" s="54" t="s">
        <v>1747</v>
      </c>
      <c r="B1340" s="54" t="s">
        <v>1748</v>
      </c>
      <c r="C1340" s="55" t="s">
        <v>50</v>
      </c>
      <c r="D1340" s="56">
        <v>17.47</v>
      </c>
    </row>
    <row r="1341" spans="1:4" s="5" customFormat="1" ht="12" x14ac:dyDescent="0.2">
      <c r="A1341" s="54" t="s">
        <v>1749</v>
      </c>
      <c r="B1341" s="54" t="s">
        <v>4959</v>
      </c>
      <c r="C1341" s="55" t="s">
        <v>50</v>
      </c>
      <c r="D1341" s="56">
        <v>25.11</v>
      </c>
    </row>
    <row r="1342" spans="1:4" s="5" customFormat="1" ht="12" x14ac:dyDescent="0.2">
      <c r="A1342" s="54" t="s">
        <v>1750</v>
      </c>
      <c r="B1342" s="54" t="s">
        <v>1751</v>
      </c>
      <c r="C1342" s="55" t="s">
        <v>50</v>
      </c>
      <c r="D1342" s="56">
        <v>31.82</v>
      </c>
    </row>
    <row r="1343" spans="1:4" s="5" customFormat="1" ht="12" hidden="1" x14ac:dyDescent="0.2">
      <c r="A1343" s="54" t="s">
        <v>1752</v>
      </c>
      <c r="B1343" s="54" t="s">
        <v>1753</v>
      </c>
      <c r="C1343" s="55" t="s">
        <v>50</v>
      </c>
      <c r="D1343" s="56">
        <v>21.32</v>
      </c>
    </row>
    <row r="1344" spans="1:4" s="5" customFormat="1" ht="12" hidden="1" x14ac:dyDescent="0.2">
      <c r="A1344" s="54" t="s">
        <v>1754</v>
      </c>
      <c r="B1344" s="54" t="s">
        <v>1755</v>
      </c>
      <c r="C1344" s="55" t="s">
        <v>50</v>
      </c>
      <c r="D1344" s="56">
        <v>26.92</v>
      </c>
    </row>
    <row r="1345" spans="1:4" s="5" customFormat="1" ht="12" hidden="1" x14ac:dyDescent="0.2">
      <c r="A1345" s="54" t="s">
        <v>1756</v>
      </c>
      <c r="B1345" s="54" t="s">
        <v>1757</v>
      </c>
      <c r="C1345" s="55" t="s">
        <v>50</v>
      </c>
      <c r="D1345" s="56">
        <v>2.8</v>
      </c>
    </row>
    <row r="1346" spans="1:4" s="5" customFormat="1" ht="12" hidden="1" x14ac:dyDescent="0.2">
      <c r="A1346" s="54" t="s">
        <v>1758</v>
      </c>
      <c r="B1346" s="54" t="s">
        <v>1759</v>
      </c>
      <c r="C1346" s="55" t="s">
        <v>50</v>
      </c>
      <c r="D1346" s="56">
        <v>2.8</v>
      </c>
    </row>
    <row r="1347" spans="1:4" s="5" customFormat="1" ht="12" hidden="1" x14ac:dyDescent="0.2">
      <c r="A1347" s="54" t="s">
        <v>1760</v>
      </c>
      <c r="B1347" s="54" t="s">
        <v>1761</v>
      </c>
      <c r="C1347" s="55" t="s">
        <v>50</v>
      </c>
      <c r="D1347" s="56">
        <v>3.07</v>
      </c>
    </row>
    <row r="1348" spans="1:4" s="5" customFormat="1" ht="12" hidden="1" x14ac:dyDescent="0.2">
      <c r="A1348" s="54" t="s">
        <v>1762</v>
      </c>
      <c r="B1348" s="54" t="s">
        <v>1763</v>
      </c>
      <c r="C1348" s="55" t="s">
        <v>50</v>
      </c>
      <c r="D1348" s="56">
        <v>7.39</v>
      </c>
    </row>
    <row r="1349" spans="1:4" s="5" customFormat="1" ht="12" hidden="1" x14ac:dyDescent="0.2">
      <c r="A1349" s="54" t="s">
        <v>1764</v>
      </c>
      <c r="B1349" s="54" t="s">
        <v>1765</v>
      </c>
      <c r="C1349" s="55" t="s">
        <v>50</v>
      </c>
      <c r="D1349" s="56">
        <v>9.8000000000000007</v>
      </c>
    </row>
    <row r="1350" spans="1:4" s="5" customFormat="1" ht="12" hidden="1" x14ac:dyDescent="0.2">
      <c r="A1350" s="54" t="s">
        <v>1766</v>
      </c>
      <c r="B1350" s="54" t="s">
        <v>1767</v>
      </c>
      <c r="C1350" s="55" t="s">
        <v>50</v>
      </c>
      <c r="D1350" s="56">
        <v>9.67</v>
      </c>
    </row>
    <row r="1351" spans="1:4" s="5" customFormat="1" ht="12" hidden="1" x14ac:dyDescent="0.2">
      <c r="A1351" s="54" t="s">
        <v>1768</v>
      </c>
      <c r="B1351" s="54" t="s">
        <v>1769</v>
      </c>
      <c r="C1351" s="55" t="s">
        <v>50</v>
      </c>
      <c r="D1351" s="56">
        <v>10.51</v>
      </c>
    </row>
    <row r="1352" spans="1:4" s="5" customFormat="1" ht="12" hidden="1" x14ac:dyDescent="0.2">
      <c r="A1352" s="54" t="s">
        <v>1770</v>
      </c>
      <c r="B1352" s="54" t="s">
        <v>1771</v>
      </c>
      <c r="C1352" s="55" t="s">
        <v>50</v>
      </c>
      <c r="D1352" s="56">
        <v>12.4</v>
      </c>
    </row>
    <row r="1353" spans="1:4" s="5" customFormat="1" ht="12" hidden="1" x14ac:dyDescent="0.2">
      <c r="A1353" s="54" t="s">
        <v>1772</v>
      </c>
      <c r="B1353" s="54" t="s">
        <v>1773</v>
      </c>
      <c r="C1353" s="55" t="s">
        <v>50</v>
      </c>
      <c r="D1353" s="56">
        <v>9.3000000000000007</v>
      </c>
    </row>
    <row r="1354" spans="1:4" s="5" customFormat="1" ht="12" hidden="1" x14ac:dyDescent="0.2">
      <c r="A1354" s="54" t="s">
        <v>1774</v>
      </c>
      <c r="B1354" s="54" t="s">
        <v>1775</v>
      </c>
      <c r="C1354" s="55" t="s">
        <v>50</v>
      </c>
      <c r="D1354" s="56">
        <v>9.3000000000000007</v>
      </c>
    </row>
    <row r="1355" spans="1:4" s="5" customFormat="1" ht="12" hidden="1" x14ac:dyDescent="0.2">
      <c r="A1355" s="54" t="s">
        <v>1776</v>
      </c>
      <c r="B1355" s="54" t="s">
        <v>1777</v>
      </c>
      <c r="C1355" s="55" t="s">
        <v>50</v>
      </c>
      <c r="D1355" s="56">
        <v>9.3000000000000007</v>
      </c>
    </row>
    <row r="1356" spans="1:4" s="5" customFormat="1" ht="12" hidden="1" x14ac:dyDescent="0.2">
      <c r="A1356" s="54" t="s">
        <v>6133</v>
      </c>
      <c r="B1356" s="54" t="s">
        <v>6138</v>
      </c>
      <c r="C1356" s="55" t="s">
        <v>50</v>
      </c>
      <c r="D1356" s="56">
        <v>9.3000000000000007</v>
      </c>
    </row>
    <row r="1357" spans="1:4" s="5" customFormat="1" ht="12" hidden="1" x14ac:dyDescent="0.2">
      <c r="A1357" s="54" t="s">
        <v>6134</v>
      </c>
      <c r="B1357" s="54" t="s">
        <v>6137</v>
      </c>
      <c r="C1357" s="55" t="s">
        <v>50</v>
      </c>
      <c r="D1357" s="56">
        <v>12.59</v>
      </c>
    </row>
    <row r="1358" spans="1:4" s="5" customFormat="1" ht="12" hidden="1" x14ac:dyDescent="0.2">
      <c r="A1358" s="54" t="s">
        <v>6135</v>
      </c>
      <c r="B1358" s="54" t="s">
        <v>6136</v>
      </c>
      <c r="C1358" s="55" t="s">
        <v>50</v>
      </c>
      <c r="D1358" s="56">
        <v>7.61</v>
      </c>
    </row>
    <row r="1359" spans="1:4" s="5" customFormat="1" ht="12" hidden="1" x14ac:dyDescent="0.2">
      <c r="A1359" s="54" t="s">
        <v>1778</v>
      </c>
      <c r="B1359" s="54" t="s">
        <v>1779</v>
      </c>
      <c r="C1359" s="55" t="s">
        <v>50</v>
      </c>
      <c r="D1359" s="56">
        <v>11.37</v>
      </c>
    </row>
    <row r="1360" spans="1:4" s="5" customFormat="1" ht="12" x14ac:dyDescent="0.2">
      <c r="A1360" s="54" t="s">
        <v>1780</v>
      </c>
      <c r="B1360" s="54" t="s">
        <v>4960</v>
      </c>
      <c r="C1360" s="55" t="s">
        <v>50</v>
      </c>
      <c r="D1360" s="56">
        <v>7.48</v>
      </c>
    </row>
    <row r="1361" spans="1:4" s="5" customFormat="1" ht="12" x14ac:dyDescent="0.2">
      <c r="A1361" s="54" t="s">
        <v>1781</v>
      </c>
      <c r="B1361" s="54" t="s">
        <v>4961</v>
      </c>
      <c r="C1361" s="55" t="s">
        <v>50</v>
      </c>
      <c r="D1361" s="56">
        <v>7.48</v>
      </c>
    </row>
    <row r="1362" spans="1:4" s="5" customFormat="1" ht="12" x14ac:dyDescent="0.2">
      <c r="A1362" s="54" t="s">
        <v>1782</v>
      </c>
      <c r="B1362" s="54" t="s">
        <v>1783</v>
      </c>
      <c r="C1362" s="55" t="s">
        <v>50</v>
      </c>
      <c r="D1362" s="56">
        <v>4.0999999999999996</v>
      </c>
    </row>
    <row r="1363" spans="1:4" s="5" customFormat="1" ht="12" x14ac:dyDescent="0.2">
      <c r="A1363" s="54" t="s">
        <v>1784</v>
      </c>
      <c r="B1363" s="54" t="s">
        <v>4962</v>
      </c>
      <c r="C1363" s="55" t="s">
        <v>50</v>
      </c>
      <c r="D1363" s="56">
        <v>31.77</v>
      </c>
    </row>
    <row r="1364" spans="1:4" s="5" customFormat="1" ht="12" x14ac:dyDescent="0.2">
      <c r="A1364" s="54" t="s">
        <v>1785</v>
      </c>
      <c r="B1364" s="54" t="s">
        <v>4963</v>
      </c>
      <c r="C1364" s="55" t="s">
        <v>50</v>
      </c>
      <c r="D1364" s="56">
        <v>77.19</v>
      </c>
    </row>
    <row r="1365" spans="1:4" s="5" customFormat="1" ht="12" x14ac:dyDescent="0.2">
      <c r="A1365" s="54" t="s">
        <v>1786</v>
      </c>
      <c r="B1365" s="54" t="s">
        <v>4965</v>
      </c>
      <c r="C1365" s="55" t="s">
        <v>50</v>
      </c>
      <c r="D1365" s="56">
        <v>39.9</v>
      </c>
    </row>
    <row r="1366" spans="1:4" s="5" customFormat="1" ht="12" x14ac:dyDescent="0.2">
      <c r="A1366" s="54" t="s">
        <v>1787</v>
      </c>
      <c r="B1366" s="54" t="s">
        <v>4964</v>
      </c>
      <c r="C1366" s="55" t="s">
        <v>50</v>
      </c>
      <c r="D1366" s="56">
        <v>102.74</v>
      </c>
    </row>
    <row r="1367" spans="1:4" s="5" customFormat="1" ht="12" x14ac:dyDescent="0.2">
      <c r="A1367" s="54" t="s">
        <v>1788</v>
      </c>
      <c r="B1367" s="54" t="s">
        <v>4966</v>
      </c>
      <c r="C1367" s="55" t="s">
        <v>50</v>
      </c>
      <c r="D1367" s="56">
        <v>58.7</v>
      </c>
    </row>
    <row r="1368" spans="1:4" s="5" customFormat="1" ht="12" x14ac:dyDescent="0.2">
      <c r="A1368" s="54" t="s">
        <v>1789</v>
      </c>
      <c r="B1368" s="54" t="s">
        <v>4967</v>
      </c>
      <c r="C1368" s="55" t="s">
        <v>50</v>
      </c>
      <c r="D1368" s="56">
        <v>184.39</v>
      </c>
    </row>
    <row r="1369" spans="1:4" s="5" customFormat="1" ht="12" x14ac:dyDescent="0.2">
      <c r="A1369" s="54" t="s">
        <v>1790</v>
      </c>
      <c r="B1369" s="54" t="s">
        <v>4968</v>
      </c>
      <c r="C1369" s="55" t="s">
        <v>50</v>
      </c>
      <c r="D1369" s="56">
        <v>41.07</v>
      </c>
    </row>
    <row r="1370" spans="1:4" s="5" customFormat="1" ht="12" x14ac:dyDescent="0.2">
      <c r="A1370" s="54" t="s">
        <v>1791</v>
      </c>
      <c r="B1370" s="54" t="s">
        <v>4969</v>
      </c>
      <c r="C1370" s="55" t="s">
        <v>50</v>
      </c>
      <c r="D1370" s="56">
        <v>86.49</v>
      </c>
    </row>
    <row r="1371" spans="1:4" s="5" customFormat="1" ht="12" x14ac:dyDescent="0.2">
      <c r="A1371" s="54" t="s">
        <v>1792</v>
      </c>
      <c r="B1371" s="54" t="s">
        <v>4970</v>
      </c>
      <c r="C1371" s="55" t="s">
        <v>50</v>
      </c>
      <c r="D1371" s="56">
        <v>48.5</v>
      </c>
    </row>
    <row r="1372" spans="1:4" s="5" customFormat="1" ht="12" x14ac:dyDescent="0.2">
      <c r="A1372" s="54" t="s">
        <v>1793</v>
      </c>
      <c r="B1372" s="54" t="s">
        <v>4971</v>
      </c>
      <c r="C1372" s="55" t="s">
        <v>50</v>
      </c>
      <c r="D1372" s="56">
        <v>121.15</v>
      </c>
    </row>
    <row r="1373" spans="1:4" s="5" customFormat="1" ht="12" x14ac:dyDescent="0.2">
      <c r="A1373" s="54" t="s">
        <v>1794</v>
      </c>
      <c r="B1373" s="54" t="s">
        <v>4972</v>
      </c>
      <c r="C1373" s="55" t="s">
        <v>50</v>
      </c>
      <c r="D1373" s="56">
        <v>72.58</v>
      </c>
    </row>
    <row r="1374" spans="1:4" s="5" customFormat="1" ht="12" x14ac:dyDescent="0.2">
      <c r="A1374" s="54" t="s">
        <v>1795</v>
      </c>
      <c r="B1374" s="54" t="s">
        <v>4973</v>
      </c>
      <c r="C1374" s="55" t="s">
        <v>50</v>
      </c>
      <c r="D1374" s="56">
        <v>217.89</v>
      </c>
    </row>
    <row r="1375" spans="1:4" s="5" customFormat="1" ht="12" x14ac:dyDescent="0.2">
      <c r="A1375" s="54" t="s">
        <v>1796</v>
      </c>
      <c r="B1375" s="54" t="s">
        <v>1797</v>
      </c>
      <c r="C1375" s="55" t="s">
        <v>50</v>
      </c>
      <c r="D1375" s="56">
        <v>41.77</v>
      </c>
    </row>
    <row r="1376" spans="1:4" s="5" customFormat="1" ht="12" x14ac:dyDescent="0.2">
      <c r="A1376" s="54" t="s">
        <v>1798</v>
      </c>
      <c r="B1376" s="54" t="s">
        <v>4974</v>
      </c>
      <c r="C1376" s="55" t="s">
        <v>50</v>
      </c>
      <c r="D1376" s="56">
        <v>87.19</v>
      </c>
    </row>
    <row r="1377" spans="1:4" s="5" customFormat="1" ht="12" x14ac:dyDescent="0.2">
      <c r="A1377" s="54" t="s">
        <v>1799</v>
      </c>
      <c r="B1377" s="54" t="s">
        <v>1800</v>
      </c>
      <c r="C1377" s="55" t="s">
        <v>50</v>
      </c>
      <c r="D1377" s="56">
        <v>50.1</v>
      </c>
    </row>
    <row r="1378" spans="1:4" s="5" customFormat="1" ht="12" x14ac:dyDescent="0.2">
      <c r="A1378" s="54" t="s">
        <v>1801</v>
      </c>
      <c r="B1378" s="54" t="s">
        <v>4975</v>
      </c>
      <c r="C1378" s="55" t="s">
        <v>50</v>
      </c>
      <c r="D1378" s="56">
        <v>95.52</v>
      </c>
    </row>
    <row r="1379" spans="1:4" s="5" customFormat="1" ht="12" hidden="1" x14ac:dyDescent="0.2">
      <c r="A1379" s="54" t="s">
        <v>1802</v>
      </c>
      <c r="B1379" s="54" t="s">
        <v>1803</v>
      </c>
      <c r="C1379" s="55" t="s">
        <v>50</v>
      </c>
      <c r="D1379" s="56">
        <v>26.86</v>
      </c>
    </row>
    <row r="1380" spans="1:4" s="5" customFormat="1" ht="12" x14ac:dyDescent="0.2">
      <c r="A1380" s="54" t="s">
        <v>1804</v>
      </c>
      <c r="B1380" s="54" t="s">
        <v>4976</v>
      </c>
      <c r="C1380" s="55" t="s">
        <v>50</v>
      </c>
      <c r="D1380" s="56">
        <v>37.28</v>
      </c>
    </row>
    <row r="1381" spans="1:4" s="5" customFormat="1" ht="12" x14ac:dyDescent="0.2">
      <c r="A1381" s="54" t="s">
        <v>1805</v>
      </c>
      <c r="B1381" s="54" t="s">
        <v>1806</v>
      </c>
      <c r="C1381" s="55" t="s">
        <v>50</v>
      </c>
      <c r="D1381" s="56">
        <v>53.72</v>
      </c>
    </row>
    <row r="1382" spans="1:4" s="5" customFormat="1" ht="12" x14ac:dyDescent="0.2">
      <c r="A1382" s="54" t="s">
        <v>1807</v>
      </c>
      <c r="B1382" s="54" t="s">
        <v>4977</v>
      </c>
      <c r="C1382" s="55" t="s">
        <v>50</v>
      </c>
      <c r="D1382" s="56">
        <v>64.13</v>
      </c>
    </row>
    <row r="1383" spans="1:4" s="5" customFormat="1" ht="12" x14ac:dyDescent="0.2">
      <c r="A1383" s="54" t="s">
        <v>1808</v>
      </c>
      <c r="B1383" s="54" t="s">
        <v>4978</v>
      </c>
      <c r="C1383" s="55" t="s">
        <v>50</v>
      </c>
      <c r="D1383" s="56">
        <v>63.45</v>
      </c>
    </row>
    <row r="1384" spans="1:4" s="5" customFormat="1" ht="12" x14ac:dyDescent="0.2">
      <c r="A1384" s="54" t="s">
        <v>1809</v>
      </c>
      <c r="B1384" s="54" t="s">
        <v>4980</v>
      </c>
      <c r="C1384" s="55" t="s">
        <v>50</v>
      </c>
      <c r="D1384" s="56">
        <v>64.13</v>
      </c>
    </row>
    <row r="1385" spans="1:4" s="5" customFormat="1" ht="12" x14ac:dyDescent="0.2">
      <c r="A1385" s="54" t="s">
        <v>1810</v>
      </c>
      <c r="B1385" s="54" t="s">
        <v>4979</v>
      </c>
      <c r="C1385" s="55" t="s">
        <v>50</v>
      </c>
      <c r="D1385" s="9">
        <v>1818.9</v>
      </c>
    </row>
    <row r="1386" spans="1:4" s="5" customFormat="1" ht="12" x14ac:dyDescent="0.2">
      <c r="A1386" s="54" t="s">
        <v>1811</v>
      </c>
      <c r="B1386" s="54" t="s">
        <v>4981</v>
      </c>
      <c r="C1386" s="55" t="s">
        <v>50</v>
      </c>
      <c r="D1386" s="9">
        <v>2196.94</v>
      </c>
    </row>
    <row r="1387" spans="1:4" s="5" customFormat="1" ht="12" x14ac:dyDescent="0.2">
      <c r="A1387" s="54" t="s">
        <v>1812</v>
      </c>
      <c r="B1387" s="54" t="s">
        <v>6139</v>
      </c>
      <c r="C1387" s="55" t="s">
        <v>50</v>
      </c>
      <c r="D1387" s="9">
        <v>1421.13</v>
      </c>
    </row>
    <row r="1388" spans="1:4" s="5" customFormat="1" ht="12" x14ac:dyDescent="0.2">
      <c r="A1388" s="54" t="s">
        <v>6140</v>
      </c>
      <c r="B1388" s="54" t="s">
        <v>6141</v>
      </c>
      <c r="C1388" s="55" t="s">
        <v>50</v>
      </c>
      <c r="D1388" s="9">
        <v>1385.58</v>
      </c>
    </row>
    <row r="1389" spans="1:4" s="5" customFormat="1" ht="12" x14ac:dyDescent="0.2">
      <c r="A1389" s="54" t="s">
        <v>1813</v>
      </c>
      <c r="B1389" s="54" t="s">
        <v>6142</v>
      </c>
      <c r="C1389" s="55" t="s">
        <v>50</v>
      </c>
      <c r="D1389" s="9">
        <v>2166.4299999999998</v>
      </c>
    </row>
    <row r="1390" spans="1:4" s="5" customFormat="1" ht="12" x14ac:dyDescent="0.2">
      <c r="A1390" s="54" t="s">
        <v>1813</v>
      </c>
      <c r="B1390" s="54" t="s">
        <v>4982</v>
      </c>
      <c r="C1390" s="55" t="s">
        <v>50</v>
      </c>
      <c r="D1390" s="9">
        <v>2166.4299999999998</v>
      </c>
    </row>
    <row r="1391" spans="1:4" s="5" customFormat="1" ht="12" x14ac:dyDescent="0.2">
      <c r="A1391" s="54" t="s">
        <v>1814</v>
      </c>
      <c r="B1391" s="54" t="s">
        <v>1815</v>
      </c>
      <c r="C1391" s="55" t="s">
        <v>354</v>
      </c>
      <c r="D1391" s="56">
        <v>4</v>
      </c>
    </row>
    <row r="1392" spans="1:4" s="5" customFormat="1" ht="12" x14ac:dyDescent="0.2">
      <c r="A1392" s="54" t="s">
        <v>1816</v>
      </c>
      <c r="B1392" s="54" t="s">
        <v>1817</v>
      </c>
      <c r="C1392" s="55" t="s">
        <v>354</v>
      </c>
      <c r="D1392" s="56">
        <v>3.98</v>
      </c>
    </row>
    <row r="1393" spans="1:4" s="5" customFormat="1" ht="12" x14ac:dyDescent="0.2">
      <c r="A1393" s="54" t="s">
        <v>1818</v>
      </c>
      <c r="B1393" s="54" t="s">
        <v>1819</v>
      </c>
      <c r="C1393" s="55" t="s">
        <v>354</v>
      </c>
      <c r="D1393" s="56">
        <v>4.33</v>
      </c>
    </row>
    <row r="1394" spans="1:4" s="5" customFormat="1" ht="12" x14ac:dyDescent="0.2">
      <c r="A1394" s="54" t="s">
        <v>1820</v>
      </c>
      <c r="B1394" s="54" t="s">
        <v>1821</v>
      </c>
      <c r="C1394" s="55" t="s">
        <v>354</v>
      </c>
      <c r="D1394" s="56">
        <v>4.6399999999999997</v>
      </c>
    </row>
    <row r="1395" spans="1:4" s="5" customFormat="1" ht="12" x14ac:dyDescent="0.2">
      <c r="A1395" s="54" t="s">
        <v>1822</v>
      </c>
      <c r="B1395" s="54" t="s">
        <v>1823</v>
      </c>
      <c r="C1395" s="55" t="s">
        <v>354</v>
      </c>
      <c r="D1395" s="56">
        <v>5.19</v>
      </c>
    </row>
    <row r="1396" spans="1:4" s="5" customFormat="1" ht="12" x14ac:dyDescent="0.2">
      <c r="A1396" s="54" t="s">
        <v>1824</v>
      </c>
      <c r="B1396" s="54" t="s">
        <v>1825</v>
      </c>
      <c r="C1396" s="55" t="s">
        <v>354</v>
      </c>
      <c r="D1396" s="56">
        <v>8.2799999999999994</v>
      </c>
    </row>
    <row r="1397" spans="1:4" s="5" customFormat="1" ht="12" x14ac:dyDescent="0.2">
      <c r="A1397" s="54" t="s">
        <v>1826</v>
      </c>
      <c r="B1397" s="54" t="s">
        <v>1827</v>
      </c>
      <c r="C1397" s="55" t="s">
        <v>354</v>
      </c>
      <c r="D1397" s="56">
        <v>9.86</v>
      </c>
    </row>
    <row r="1398" spans="1:4" s="5" customFormat="1" ht="12" x14ac:dyDescent="0.2">
      <c r="A1398" s="54" t="s">
        <v>1828</v>
      </c>
      <c r="B1398" s="54" t="s">
        <v>1829</v>
      </c>
      <c r="C1398" s="55" t="s">
        <v>354</v>
      </c>
      <c r="D1398" s="56">
        <v>15.11</v>
      </c>
    </row>
    <row r="1399" spans="1:4" s="5" customFormat="1" ht="12" hidden="1" x14ac:dyDescent="0.2">
      <c r="A1399" s="54" t="s">
        <v>1830</v>
      </c>
      <c r="B1399" s="54" t="s">
        <v>1831</v>
      </c>
      <c r="C1399" s="55" t="s">
        <v>50</v>
      </c>
      <c r="D1399" s="56">
        <v>926.48</v>
      </c>
    </row>
    <row r="1400" spans="1:4" s="5" customFormat="1" ht="12" hidden="1" x14ac:dyDescent="0.2">
      <c r="A1400" s="54" t="s">
        <v>1832</v>
      </c>
      <c r="B1400" s="54" t="s">
        <v>4983</v>
      </c>
      <c r="C1400" s="55" t="s">
        <v>50</v>
      </c>
      <c r="D1400" s="9">
        <v>1242.77</v>
      </c>
    </row>
    <row r="1401" spans="1:4" s="5" customFormat="1" ht="12" hidden="1" x14ac:dyDescent="0.2">
      <c r="A1401" s="54" t="s">
        <v>1833</v>
      </c>
      <c r="B1401" s="54" t="s">
        <v>4984</v>
      </c>
      <c r="C1401" s="55" t="s">
        <v>50</v>
      </c>
      <c r="D1401" s="9">
        <v>1331.09</v>
      </c>
    </row>
    <row r="1402" spans="1:4" s="5" customFormat="1" ht="12" hidden="1" x14ac:dyDescent="0.2">
      <c r="A1402" s="54" t="s">
        <v>1834</v>
      </c>
      <c r="B1402" s="54" t="s">
        <v>4985</v>
      </c>
      <c r="C1402" s="55" t="s">
        <v>50</v>
      </c>
      <c r="D1402" s="9">
        <v>1709.31</v>
      </c>
    </row>
    <row r="1403" spans="1:4" s="5" customFormat="1" ht="12" hidden="1" x14ac:dyDescent="0.2">
      <c r="A1403" s="54" t="s">
        <v>1835</v>
      </c>
      <c r="B1403" s="54" t="s">
        <v>4986</v>
      </c>
      <c r="C1403" s="55" t="s">
        <v>50</v>
      </c>
      <c r="D1403" s="9">
        <v>2261.42</v>
      </c>
    </row>
    <row r="1404" spans="1:4" s="5" customFormat="1" ht="12" hidden="1" x14ac:dyDescent="0.2">
      <c r="A1404" s="54" t="s">
        <v>1836</v>
      </c>
      <c r="B1404" s="54" t="s">
        <v>4987</v>
      </c>
      <c r="C1404" s="55" t="s">
        <v>50</v>
      </c>
      <c r="D1404" s="9">
        <v>3017.35</v>
      </c>
    </row>
    <row r="1405" spans="1:4" s="5" customFormat="1" ht="12" hidden="1" x14ac:dyDescent="0.2">
      <c r="A1405" s="54" t="s">
        <v>1837</v>
      </c>
      <c r="B1405" s="54" t="s">
        <v>4988</v>
      </c>
      <c r="C1405" s="55" t="s">
        <v>50</v>
      </c>
      <c r="D1405" s="9">
        <v>3318.35</v>
      </c>
    </row>
    <row r="1406" spans="1:4" s="5" customFormat="1" ht="12" hidden="1" x14ac:dyDescent="0.2">
      <c r="A1406" s="54" t="s">
        <v>1838</v>
      </c>
      <c r="B1406" s="54" t="s">
        <v>4989</v>
      </c>
      <c r="C1406" s="55" t="s">
        <v>50</v>
      </c>
      <c r="D1406" s="9">
        <v>3330.28</v>
      </c>
    </row>
    <row r="1407" spans="1:4" s="5" customFormat="1" ht="12" hidden="1" x14ac:dyDescent="0.2">
      <c r="A1407" s="54" t="s">
        <v>1839</v>
      </c>
      <c r="B1407" s="54" t="s">
        <v>4990</v>
      </c>
      <c r="C1407" s="55" t="s">
        <v>50</v>
      </c>
      <c r="D1407" s="56">
        <v>814.93</v>
      </c>
    </row>
    <row r="1408" spans="1:4" s="5" customFormat="1" ht="12" hidden="1" x14ac:dyDescent="0.2">
      <c r="A1408" s="54" t="s">
        <v>1840</v>
      </c>
      <c r="B1408" s="5" t="s">
        <v>4991</v>
      </c>
      <c r="C1408" s="55" t="s">
        <v>50</v>
      </c>
      <c r="D1408" s="56">
        <v>851.3</v>
      </c>
    </row>
    <row r="1409" spans="1:4" s="5" customFormat="1" ht="12" hidden="1" x14ac:dyDescent="0.2">
      <c r="A1409" s="54" t="s">
        <v>1841</v>
      </c>
      <c r="B1409" s="54" t="s">
        <v>1842</v>
      </c>
      <c r="C1409" s="55" t="s">
        <v>50</v>
      </c>
      <c r="D1409" s="56">
        <v>957.49</v>
      </c>
    </row>
    <row r="1410" spans="1:4" s="5" customFormat="1" ht="12" hidden="1" x14ac:dyDescent="0.2">
      <c r="A1410" s="54" t="s">
        <v>1843</v>
      </c>
      <c r="B1410" s="54" t="s">
        <v>4992</v>
      </c>
      <c r="C1410" s="55" t="s">
        <v>50</v>
      </c>
      <c r="D1410" s="9">
        <v>1235.19</v>
      </c>
    </row>
    <row r="1411" spans="1:4" s="5" customFormat="1" ht="12" hidden="1" x14ac:dyDescent="0.2">
      <c r="A1411" s="54" t="s">
        <v>1844</v>
      </c>
      <c r="B1411" s="54" t="s">
        <v>4993</v>
      </c>
      <c r="C1411" s="55" t="s">
        <v>50</v>
      </c>
      <c r="D1411" s="9">
        <v>1337.53</v>
      </c>
    </row>
    <row r="1412" spans="1:4" s="5" customFormat="1" ht="12" hidden="1" x14ac:dyDescent="0.2">
      <c r="A1412" s="54" t="s">
        <v>1845</v>
      </c>
      <c r="B1412" s="54" t="s">
        <v>4994</v>
      </c>
      <c r="C1412" s="55" t="s">
        <v>50</v>
      </c>
      <c r="D1412" s="9">
        <v>1784.29</v>
      </c>
    </row>
    <row r="1413" spans="1:4" s="5" customFormat="1" ht="12" hidden="1" x14ac:dyDescent="0.2">
      <c r="A1413" s="54" t="s">
        <v>1846</v>
      </c>
      <c r="B1413" s="54" t="s">
        <v>4995</v>
      </c>
      <c r="C1413" s="55" t="s">
        <v>50</v>
      </c>
      <c r="D1413" s="9">
        <v>2245.6799999999998</v>
      </c>
    </row>
    <row r="1414" spans="1:4" s="5" customFormat="1" ht="12" hidden="1" x14ac:dyDescent="0.2">
      <c r="A1414" s="54" t="s">
        <v>1847</v>
      </c>
      <c r="B1414" s="54" t="s">
        <v>4996</v>
      </c>
      <c r="C1414" s="55" t="s">
        <v>50</v>
      </c>
      <c r="D1414" s="9">
        <v>3082.49</v>
      </c>
    </row>
    <row r="1415" spans="1:4" s="5" customFormat="1" ht="12" hidden="1" x14ac:dyDescent="0.2">
      <c r="A1415" s="54" t="s">
        <v>1848</v>
      </c>
      <c r="B1415" s="54" t="s">
        <v>4997</v>
      </c>
      <c r="C1415" s="55" t="s">
        <v>50</v>
      </c>
      <c r="D1415" s="9">
        <v>3359.06</v>
      </c>
    </row>
    <row r="1416" spans="1:4" s="5" customFormat="1" ht="12" hidden="1" x14ac:dyDescent="0.2">
      <c r="A1416" s="54" t="s">
        <v>1849</v>
      </c>
      <c r="B1416" s="54" t="s">
        <v>4998</v>
      </c>
      <c r="C1416" s="55" t="s">
        <v>50</v>
      </c>
      <c r="D1416" s="9">
        <v>3412.21</v>
      </c>
    </row>
    <row r="1417" spans="1:4" s="5" customFormat="1" ht="12" hidden="1" x14ac:dyDescent="0.2">
      <c r="A1417" s="54" t="s">
        <v>1850</v>
      </c>
      <c r="B1417" s="54" t="s">
        <v>1851</v>
      </c>
      <c r="C1417" s="55" t="s">
        <v>50</v>
      </c>
      <c r="D1417" s="56">
        <v>767.82</v>
      </c>
    </row>
    <row r="1418" spans="1:4" s="5" customFormat="1" ht="12" hidden="1" x14ac:dyDescent="0.2">
      <c r="A1418" s="54" t="s">
        <v>1852</v>
      </c>
      <c r="B1418" s="54" t="s">
        <v>4999</v>
      </c>
      <c r="C1418" s="55" t="s">
        <v>50</v>
      </c>
      <c r="D1418" s="56">
        <v>854</v>
      </c>
    </row>
    <row r="1419" spans="1:4" s="5" customFormat="1" ht="12" x14ac:dyDescent="0.2">
      <c r="A1419" s="54" t="s">
        <v>1853</v>
      </c>
      <c r="B1419" s="54" t="s">
        <v>1854</v>
      </c>
      <c r="C1419" s="55" t="s">
        <v>50</v>
      </c>
      <c r="D1419" s="56">
        <v>8.11</v>
      </c>
    </row>
    <row r="1420" spans="1:4" s="5" customFormat="1" ht="12" hidden="1" x14ac:dyDescent="0.2">
      <c r="A1420" s="54" t="s">
        <v>6143</v>
      </c>
      <c r="B1420" s="54" t="s">
        <v>6148</v>
      </c>
      <c r="C1420" s="55" t="s">
        <v>50</v>
      </c>
      <c r="D1420" s="56">
        <v>27.76</v>
      </c>
    </row>
    <row r="1421" spans="1:4" s="5" customFormat="1" ht="12" x14ac:dyDescent="0.2">
      <c r="A1421" s="54" t="s">
        <v>6144</v>
      </c>
      <c r="B1421" s="54" t="s">
        <v>6147</v>
      </c>
      <c r="C1421" s="55" t="s">
        <v>50</v>
      </c>
      <c r="D1421" s="9">
        <v>1147.8</v>
      </c>
    </row>
    <row r="1422" spans="1:4" s="5" customFormat="1" ht="12" hidden="1" x14ac:dyDescent="0.2">
      <c r="A1422" s="54" t="s">
        <v>6145</v>
      </c>
      <c r="B1422" s="54" t="s">
        <v>6146</v>
      </c>
      <c r="C1422" s="55" t="s">
        <v>50</v>
      </c>
      <c r="D1422" s="56">
        <v>5.93</v>
      </c>
    </row>
    <row r="1423" spans="1:4" s="5" customFormat="1" ht="12" hidden="1" x14ac:dyDescent="0.2">
      <c r="A1423" s="54" t="s">
        <v>1855</v>
      </c>
      <c r="B1423" s="54" t="s">
        <v>1856</v>
      </c>
      <c r="C1423" s="55" t="s">
        <v>50</v>
      </c>
      <c r="D1423" s="56">
        <v>5.99</v>
      </c>
    </row>
    <row r="1424" spans="1:4" s="5" customFormat="1" ht="12" x14ac:dyDescent="0.2">
      <c r="A1424" s="54" t="s">
        <v>1857</v>
      </c>
      <c r="B1424" s="54" t="s">
        <v>1858</v>
      </c>
      <c r="C1424" s="55" t="s">
        <v>50</v>
      </c>
      <c r="D1424" s="56">
        <v>15.92</v>
      </c>
    </row>
    <row r="1425" spans="1:4" s="5" customFormat="1" ht="12" hidden="1" x14ac:dyDescent="0.2">
      <c r="A1425" s="54" t="s">
        <v>1859</v>
      </c>
      <c r="B1425" s="54" t="s">
        <v>1860</v>
      </c>
      <c r="C1425" s="55" t="s">
        <v>354</v>
      </c>
      <c r="D1425" s="56">
        <v>14.35</v>
      </c>
    </row>
    <row r="1426" spans="1:4" s="5" customFormat="1" ht="12" hidden="1" x14ac:dyDescent="0.2">
      <c r="A1426" s="54" t="s">
        <v>1861</v>
      </c>
      <c r="B1426" s="54" t="s">
        <v>1862</v>
      </c>
      <c r="C1426" s="55" t="s">
        <v>354</v>
      </c>
      <c r="D1426" s="56">
        <v>15.95</v>
      </c>
    </row>
    <row r="1427" spans="1:4" s="5" customFormat="1" ht="12" hidden="1" x14ac:dyDescent="0.2">
      <c r="A1427" s="54" t="s">
        <v>1863</v>
      </c>
      <c r="B1427" s="54" t="s">
        <v>5000</v>
      </c>
      <c r="C1427" s="55" t="s">
        <v>354</v>
      </c>
      <c r="D1427" s="56">
        <v>21.1</v>
      </c>
    </row>
    <row r="1428" spans="1:4" s="5" customFormat="1" ht="12" hidden="1" x14ac:dyDescent="0.2">
      <c r="A1428" s="54" t="s">
        <v>1864</v>
      </c>
      <c r="B1428" s="54" t="s">
        <v>5001</v>
      </c>
      <c r="C1428" s="55" t="s">
        <v>354</v>
      </c>
      <c r="D1428" s="56">
        <v>20.63</v>
      </c>
    </row>
    <row r="1429" spans="1:4" s="5" customFormat="1" ht="12" x14ac:dyDescent="0.2">
      <c r="A1429" s="54" t="s">
        <v>1865</v>
      </c>
      <c r="B1429" s="54" t="s">
        <v>5002</v>
      </c>
      <c r="C1429" s="55" t="s">
        <v>354</v>
      </c>
      <c r="D1429" s="56">
        <v>21.19</v>
      </c>
    </row>
    <row r="1430" spans="1:4" s="5" customFormat="1" ht="12" x14ac:dyDescent="0.2">
      <c r="A1430" s="54" t="s">
        <v>1866</v>
      </c>
      <c r="B1430" s="54" t="s">
        <v>1867</v>
      </c>
      <c r="C1430" s="55" t="s">
        <v>354</v>
      </c>
      <c r="D1430" s="56">
        <v>16.739999999999998</v>
      </c>
    </row>
    <row r="1431" spans="1:4" s="5" customFormat="1" ht="12" x14ac:dyDescent="0.2">
      <c r="A1431" s="54" t="s">
        <v>1868</v>
      </c>
      <c r="B1431" s="54" t="s">
        <v>5003</v>
      </c>
      <c r="C1431" s="55" t="s">
        <v>50</v>
      </c>
      <c r="D1431" s="56">
        <v>9.41</v>
      </c>
    </row>
    <row r="1432" spans="1:4" s="5" customFormat="1" ht="12" x14ac:dyDescent="0.2">
      <c r="A1432" s="54" t="s">
        <v>1869</v>
      </c>
      <c r="B1432" s="54" t="s">
        <v>5004</v>
      </c>
      <c r="C1432" s="55" t="s">
        <v>50</v>
      </c>
      <c r="D1432" s="56">
        <v>4.37</v>
      </c>
    </row>
    <row r="1433" spans="1:4" s="5" customFormat="1" ht="12" x14ac:dyDescent="0.2">
      <c r="A1433" s="54" t="s">
        <v>1870</v>
      </c>
      <c r="B1433" s="54" t="s">
        <v>5005</v>
      </c>
      <c r="C1433" s="55" t="s">
        <v>50</v>
      </c>
      <c r="D1433" s="56">
        <v>5.19</v>
      </c>
    </row>
    <row r="1434" spans="1:4" s="5" customFormat="1" ht="12" x14ac:dyDescent="0.2">
      <c r="A1434" s="54" t="s">
        <v>1871</v>
      </c>
      <c r="B1434" s="54" t="s">
        <v>5006</v>
      </c>
      <c r="C1434" s="55" t="s">
        <v>50</v>
      </c>
      <c r="D1434" s="56">
        <v>4.2300000000000004</v>
      </c>
    </row>
    <row r="1435" spans="1:4" s="5" customFormat="1" ht="12" x14ac:dyDescent="0.2">
      <c r="A1435" s="54" t="s">
        <v>1872</v>
      </c>
      <c r="B1435" s="54" t="s">
        <v>1873</v>
      </c>
      <c r="C1435" s="55" t="s">
        <v>50</v>
      </c>
      <c r="D1435" s="56">
        <v>4.8899999999999997</v>
      </c>
    </row>
    <row r="1436" spans="1:4" s="5" customFormat="1" ht="12" x14ac:dyDescent="0.2">
      <c r="A1436" s="54" t="s">
        <v>1874</v>
      </c>
      <c r="B1436" s="54" t="s">
        <v>1875</v>
      </c>
      <c r="C1436" s="55" t="s">
        <v>50</v>
      </c>
      <c r="D1436" s="56">
        <v>4.09</v>
      </c>
    </row>
    <row r="1437" spans="1:4" s="5" customFormat="1" ht="12" x14ac:dyDescent="0.2">
      <c r="A1437" s="54" t="s">
        <v>1876</v>
      </c>
      <c r="B1437" s="54" t="s">
        <v>5007</v>
      </c>
      <c r="C1437" s="55" t="s">
        <v>50</v>
      </c>
      <c r="D1437" s="56">
        <v>5.29</v>
      </c>
    </row>
    <row r="1438" spans="1:4" s="5" customFormat="1" ht="12" x14ac:dyDescent="0.2">
      <c r="A1438" s="54" t="s">
        <v>1877</v>
      </c>
      <c r="B1438" s="54" t="s">
        <v>1878</v>
      </c>
      <c r="C1438" s="55" t="s">
        <v>50</v>
      </c>
      <c r="D1438" s="56">
        <v>4.91</v>
      </c>
    </row>
    <row r="1439" spans="1:4" s="5" customFormat="1" ht="12" x14ac:dyDescent="0.2">
      <c r="A1439" s="54" t="s">
        <v>1879</v>
      </c>
      <c r="B1439" s="54" t="s">
        <v>1880</v>
      </c>
      <c r="C1439" s="55" t="s">
        <v>50</v>
      </c>
      <c r="D1439" s="56">
        <v>2.91</v>
      </c>
    </row>
    <row r="1440" spans="1:4" s="5" customFormat="1" ht="12" x14ac:dyDescent="0.2">
      <c r="A1440" s="54" t="s">
        <v>1881</v>
      </c>
      <c r="B1440" s="54" t="s">
        <v>5008</v>
      </c>
      <c r="C1440" s="55" t="s">
        <v>354</v>
      </c>
      <c r="D1440" s="56">
        <v>7.39</v>
      </c>
    </row>
    <row r="1441" spans="1:4" s="5" customFormat="1" ht="12" x14ac:dyDescent="0.2">
      <c r="A1441" s="54" t="s">
        <v>1882</v>
      </c>
      <c r="B1441" s="54" t="s">
        <v>5009</v>
      </c>
      <c r="C1441" s="55" t="s">
        <v>50</v>
      </c>
      <c r="D1441" s="56">
        <v>18.25</v>
      </c>
    </row>
    <row r="1442" spans="1:4" s="5" customFormat="1" ht="12" x14ac:dyDescent="0.2">
      <c r="A1442" s="54" t="s">
        <v>1883</v>
      </c>
      <c r="B1442" s="54" t="s">
        <v>1884</v>
      </c>
      <c r="C1442" s="55" t="s">
        <v>50</v>
      </c>
      <c r="D1442" s="56">
        <v>13.96</v>
      </c>
    </row>
    <row r="1443" spans="1:4" s="5" customFormat="1" ht="12" x14ac:dyDescent="0.2">
      <c r="A1443" s="54" t="s">
        <v>1885</v>
      </c>
      <c r="B1443" s="54" t="s">
        <v>1886</v>
      </c>
      <c r="C1443" s="55" t="s">
        <v>50</v>
      </c>
      <c r="D1443" s="56">
        <v>13.95</v>
      </c>
    </row>
    <row r="1444" spans="1:4" s="5" customFormat="1" ht="12" x14ac:dyDescent="0.2">
      <c r="A1444" s="54" t="s">
        <v>1887</v>
      </c>
      <c r="B1444" s="54" t="s">
        <v>1888</v>
      </c>
      <c r="C1444" s="55" t="s">
        <v>50</v>
      </c>
      <c r="D1444" s="56">
        <v>14.86</v>
      </c>
    </row>
    <row r="1445" spans="1:4" s="5" customFormat="1" ht="12" x14ac:dyDescent="0.2">
      <c r="A1445" s="54" t="s">
        <v>1889</v>
      </c>
      <c r="B1445" s="54" t="s">
        <v>1890</v>
      </c>
      <c r="C1445" s="55" t="s">
        <v>50</v>
      </c>
      <c r="D1445" s="56">
        <v>15.63</v>
      </c>
    </row>
    <row r="1446" spans="1:4" s="5" customFormat="1" ht="12" x14ac:dyDescent="0.2">
      <c r="A1446" s="54" t="s">
        <v>1891</v>
      </c>
      <c r="B1446" s="54" t="s">
        <v>1892</v>
      </c>
      <c r="C1446" s="55" t="s">
        <v>50</v>
      </c>
      <c r="D1446" s="56">
        <v>16.45</v>
      </c>
    </row>
    <row r="1447" spans="1:4" s="5" customFormat="1" ht="12" x14ac:dyDescent="0.2">
      <c r="A1447" s="54" t="s">
        <v>1893</v>
      </c>
      <c r="B1447" s="54" t="s">
        <v>5010</v>
      </c>
      <c r="C1447" s="55" t="s">
        <v>354</v>
      </c>
      <c r="D1447" s="56">
        <v>20.02</v>
      </c>
    </row>
    <row r="1448" spans="1:4" s="5" customFormat="1" ht="12" x14ac:dyDescent="0.2">
      <c r="A1448" s="54" t="s">
        <v>1894</v>
      </c>
      <c r="B1448" s="54" t="s">
        <v>5011</v>
      </c>
      <c r="C1448" s="55" t="s">
        <v>354</v>
      </c>
      <c r="D1448" s="56">
        <v>29.73</v>
      </c>
    </row>
    <row r="1449" spans="1:4" s="5" customFormat="1" ht="12" x14ac:dyDescent="0.2">
      <c r="A1449" s="54" t="s">
        <v>1895</v>
      </c>
      <c r="B1449" s="54" t="s">
        <v>5012</v>
      </c>
      <c r="C1449" s="55" t="s">
        <v>354</v>
      </c>
      <c r="D1449" s="56">
        <v>31.02</v>
      </c>
    </row>
    <row r="1450" spans="1:4" s="5" customFormat="1" ht="12" x14ac:dyDescent="0.2">
      <c r="A1450" s="54" t="s">
        <v>1896</v>
      </c>
      <c r="B1450" s="54" t="s">
        <v>5013</v>
      </c>
      <c r="C1450" s="55" t="s">
        <v>50</v>
      </c>
      <c r="D1450" s="56">
        <v>8.6199999999999992</v>
      </c>
    </row>
    <row r="1451" spans="1:4" s="5" customFormat="1" ht="12" x14ac:dyDescent="0.2">
      <c r="A1451" s="54" t="s">
        <v>1897</v>
      </c>
      <c r="B1451" s="54" t="s">
        <v>5014</v>
      </c>
      <c r="C1451" s="55" t="s">
        <v>50</v>
      </c>
      <c r="D1451" s="56">
        <v>80.650000000000006</v>
      </c>
    </row>
    <row r="1452" spans="1:4" s="5" customFormat="1" ht="12" x14ac:dyDescent="0.2">
      <c r="A1452" s="54" t="s">
        <v>1898</v>
      </c>
      <c r="B1452" s="54" t="s">
        <v>5015</v>
      </c>
      <c r="C1452" s="55" t="s">
        <v>50</v>
      </c>
      <c r="D1452" s="56">
        <v>57.12</v>
      </c>
    </row>
    <row r="1453" spans="1:4" s="5" customFormat="1" ht="12" x14ac:dyDescent="0.2">
      <c r="A1453" s="54" t="s">
        <v>1899</v>
      </c>
      <c r="B1453" s="54" t="s">
        <v>5016</v>
      </c>
      <c r="C1453" s="55" t="s">
        <v>50</v>
      </c>
      <c r="D1453" s="56">
        <v>110.49</v>
      </c>
    </row>
    <row r="1454" spans="1:4" s="5" customFormat="1" ht="12" x14ac:dyDescent="0.2">
      <c r="A1454" s="54" t="s">
        <v>5018</v>
      </c>
      <c r="B1454" s="54" t="s">
        <v>5019</v>
      </c>
      <c r="C1454" s="55" t="s">
        <v>50</v>
      </c>
      <c r="D1454" s="56">
        <v>33.86</v>
      </c>
    </row>
    <row r="1455" spans="1:4" s="5" customFormat="1" ht="12" x14ac:dyDescent="0.2">
      <c r="A1455" s="54" t="s">
        <v>5021</v>
      </c>
      <c r="B1455" s="66" t="s">
        <v>5020</v>
      </c>
      <c r="C1455" s="55" t="s">
        <v>50</v>
      </c>
      <c r="D1455" s="56">
        <v>33.86</v>
      </c>
    </row>
    <row r="1456" spans="1:4" s="5" customFormat="1" ht="12" x14ac:dyDescent="0.2">
      <c r="A1456" s="54" t="s">
        <v>5023</v>
      </c>
      <c r="B1456" s="66" t="s">
        <v>5022</v>
      </c>
      <c r="C1456" s="55" t="s">
        <v>50</v>
      </c>
      <c r="D1456" s="56">
        <v>24.69</v>
      </c>
    </row>
    <row r="1457" spans="1:4" s="5" customFormat="1" ht="12" x14ac:dyDescent="0.2">
      <c r="A1457" s="54" t="s">
        <v>1900</v>
      </c>
      <c r="B1457" s="5" t="s">
        <v>5017</v>
      </c>
      <c r="C1457" s="55" t="s">
        <v>50</v>
      </c>
      <c r="D1457" s="56">
        <v>31.85</v>
      </c>
    </row>
    <row r="1458" spans="1:4" s="5" customFormat="1" ht="12" x14ac:dyDescent="0.2">
      <c r="A1458" s="54" t="s">
        <v>1901</v>
      </c>
      <c r="B1458" s="5" t="s">
        <v>5024</v>
      </c>
      <c r="C1458" s="55" t="s">
        <v>50</v>
      </c>
      <c r="D1458" s="56">
        <v>4.68</v>
      </c>
    </row>
    <row r="1459" spans="1:4" s="5" customFormat="1" ht="12" x14ac:dyDescent="0.2">
      <c r="A1459" s="54" t="s">
        <v>1902</v>
      </c>
      <c r="B1459" s="5" t="s">
        <v>5025</v>
      </c>
      <c r="C1459" s="55" t="s">
        <v>50</v>
      </c>
      <c r="D1459" s="56">
        <v>4.9400000000000004</v>
      </c>
    </row>
    <row r="1460" spans="1:4" s="5" customFormat="1" ht="12" x14ac:dyDescent="0.2">
      <c r="A1460" s="54" t="s">
        <v>1903</v>
      </c>
      <c r="B1460" s="54" t="s">
        <v>1904</v>
      </c>
      <c r="C1460" s="55" t="s">
        <v>50</v>
      </c>
      <c r="D1460" s="56">
        <v>13.01</v>
      </c>
    </row>
    <row r="1461" spans="1:4" s="5" customFormat="1" ht="12" x14ac:dyDescent="0.2">
      <c r="A1461" s="54" t="s">
        <v>1905</v>
      </c>
      <c r="B1461" s="54" t="s">
        <v>1906</v>
      </c>
      <c r="C1461" s="55" t="s">
        <v>50</v>
      </c>
      <c r="D1461" s="56">
        <v>15.05</v>
      </c>
    </row>
    <row r="1462" spans="1:4" s="5" customFormat="1" ht="12" x14ac:dyDescent="0.2">
      <c r="A1462" s="54" t="s">
        <v>1907</v>
      </c>
      <c r="B1462" s="54" t="s">
        <v>1908</v>
      </c>
      <c r="C1462" s="55" t="s">
        <v>50</v>
      </c>
      <c r="D1462" s="56">
        <v>4.05</v>
      </c>
    </row>
    <row r="1463" spans="1:4" s="5" customFormat="1" ht="12" x14ac:dyDescent="0.2">
      <c r="A1463" s="54" t="s">
        <v>1909</v>
      </c>
      <c r="B1463" s="54" t="s">
        <v>1910</v>
      </c>
      <c r="C1463" s="55" t="s">
        <v>50</v>
      </c>
      <c r="D1463" s="56">
        <v>2.5299999999999998</v>
      </c>
    </row>
    <row r="1464" spans="1:4" s="5" customFormat="1" ht="12" x14ac:dyDescent="0.2">
      <c r="A1464" s="54" t="s">
        <v>1911</v>
      </c>
      <c r="B1464" s="54" t="s">
        <v>1912</v>
      </c>
      <c r="C1464" s="55" t="s">
        <v>50</v>
      </c>
      <c r="D1464" s="56">
        <v>4.75</v>
      </c>
    </row>
    <row r="1465" spans="1:4" s="5" customFormat="1" ht="12" x14ac:dyDescent="0.2">
      <c r="A1465" s="54" t="s">
        <v>1913</v>
      </c>
      <c r="B1465" s="54" t="s">
        <v>1914</v>
      </c>
      <c r="C1465" s="55" t="s">
        <v>50</v>
      </c>
      <c r="D1465" s="56">
        <v>2.4500000000000002</v>
      </c>
    </row>
    <row r="1466" spans="1:4" s="5" customFormat="1" ht="12" x14ac:dyDescent="0.2">
      <c r="A1466" s="54" t="s">
        <v>1915</v>
      </c>
      <c r="B1466" s="54" t="s">
        <v>1916</v>
      </c>
      <c r="C1466" s="55" t="s">
        <v>50</v>
      </c>
      <c r="D1466" s="56">
        <v>5.25</v>
      </c>
    </row>
    <row r="1467" spans="1:4" s="5" customFormat="1" ht="12" x14ac:dyDescent="0.2">
      <c r="A1467" s="54" t="s">
        <v>1917</v>
      </c>
      <c r="B1467" s="54" t="s">
        <v>1918</v>
      </c>
      <c r="C1467" s="55" t="s">
        <v>50</v>
      </c>
      <c r="D1467" s="56">
        <v>7.22</v>
      </c>
    </row>
    <row r="1468" spans="1:4" s="5" customFormat="1" ht="12" x14ac:dyDescent="0.2">
      <c r="A1468" s="54" t="s">
        <v>1919</v>
      </c>
      <c r="B1468" s="54" t="s">
        <v>1920</v>
      </c>
      <c r="C1468" s="55" t="s">
        <v>50</v>
      </c>
      <c r="D1468" s="56">
        <v>7.22</v>
      </c>
    </row>
    <row r="1469" spans="1:4" s="5" customFormat="1" ht="12" x14ac:dyDescent="0.2">
      <c r="A1469" s="54" t="s">
        <v>1921</v>
      </c>
      <c r="B1469" s="54" t="s">
        <v>1922</v>
      </c>
      <c r="C1469" s="55" t="s">
        <v>50</v>
      </c>
      <c r="D1469" s="56">
        <v>2.44</v>
      </c>
    </row>
    <row r="1470" spans="1:4" s="5" customFormat="1" ht="12" x14ac:dyDescent="0.2">
      <c r="A1470" s="54" t="s">
        <v>1923</v>
      </c>
      <c r="B1470" s="54" t="s">
        <v>1924</v>
      </c>
      <c r="C1470" s="55" t="s">
        <v>50</v>
      </c>
      <c r="D1470" s="56">
        <v>5.25</v>
      </c>
    </row>
    <row r="1471" spans="1:4" s="5" customFormat="1" ht="12" x14ac:dyDescent="0.2">
      <c r="A1471" s="54" t="s">
        <v>1925</v>
      </c>
      <c r="B1471" s="54" t="s">
        <v>1926</v>
      </c>
      <c r="C1471" s="55" t="s">
        <v>50</v>
      </c>
      <c r="D1471" s="56">
        <v>5.25</v>
      </c>
    </row>
    <row r="1472" spans="1:4" s="5" customFormat="1" ht="12" x14ac:dyDescent="0.2">
      <c r="A1472" s="54" t="s">
        <v>1927</v>
      </c>
      <c r="B1472" s="54" t="s">
        <v>1928</v>
      </c>
      <c r="C1472" s="55" t="s">
        <v>50</v>
      </c>
      <c r="D1472" s="56">
        <v>5.25</v>
      </c>
    </row>
    <row r="1473" spans="1:4" s="5" customFormat="1" ht="12" x14ac:dyDescent="0.2">
      <c r="A1473" s="54" t="s">
        <v>1929</v>
      </c>
      <c r="B1473" s="54" t="s">
        <v>1930</v>
      </c>
      <c r="C1473" s="55" t="s">
        <v>50</v>
      </c>
      <c r="D1473" s="56">
        <v>2.44</v>
      </c>
    </row>
    <row r="1474" spans="1:4" s="5" customFormat="1" ht="12" x14ac:dyDescent="0.2">
      <c r="A1474" s="54" t="s">
        <v>1931</v>
      </c>
      <c r="B1474" s="54" t="s">
        <v>5026</v>
      </c>
      <c r="C1474" s="55" t="s">
        <v>50</v>
      </c>
      <c r="D1474" s="56">
        <v>2.44</v>
      </c>
    </row>
    <row r="1475" spans="1:4" s="5" customFormat="1" ht="12" x14ac:dyDescent="0.2">
      <c r="A1475" s="54" t="s">
        <v>1932</v>
      </c>
      <c r="B1475" s="54" t="s">
        <v>5027</v>
      </c>
      <c r="C1475" s="55" t="s">
        <v>50</v>
      </c>
      <c r="D1475" s="9">
        <v>1542.53</v>
      </c>
    </row>
    <row r="1476" spans="1:4" s="5" customFormat="1" ht="12" hidden="1" x14ac:dyDescent="0.2">
      <c r="A1476" s="54" t="s">
        <v>1933</v>
      </c>
      <c r="B1476" s="5" t="s">
        <v>5028</v>
      </c>
      <c r="C1476" s="55" t="s">
        <v>50</v>
      </c>
      <c r="D1476" s="56">
        <v>405.81</v>
      </c>
    </row>
    <row r="1477" spans="1:4" s="5" customFormat="1" ht="12" x14ac:dyDescent="0.2">
      <c r="A1477" s="54" t="s">
        <v>1934</v>
      </c>
      <c r="B1477" s="54" t="s">
        <v>5029</v>
      </c>
      <c r="C1477" s="55" t="s">
        <v>50</v>
      </c>
      <c r="D1477" s="56">
        <v>391.85</v>
      </c>
    </row>
    <row r="1478" spans="1:4" s="5" customFormat="1" ht="12" hidden="1" x14ac:dyDescent="0.2">
      <c r="A1478" s="54" t="s">
        <v>1935</v>
      </c>
      <c r="B1478" s="54" t="s">
        <v>5030</v>
      </c>
      <c r="C1478" s="55" t="s">
        <v>50</v>
      </c>
      <c r="D1478" s="9">
        <v>1617.61</v>
      </c>
    </row>
    <row r="1479" spans="1:4" s="5" customFormat="1" ht="12" x14ac:dyDescent="0.2">
      <c r="A1479" s="54" t="s">
        <v>1936</v>
      </c>
      <c r="B1479" s="54" t="s">
        <v>5031</v>
      </c>
      <c r="C1479" s="55" t="s">
        <v>50</v>
      </c>
      <c r="D1479" s="56">
        <v>90.89</v>
      </c>
    </row>
    <row r="1480" spans="1:4" s="5" customFormat="1" ht="12" x14ac:dyDescent="0.2">
      <c r="A1480" s="54" t="s">
        <v>1937</v>
      </c>
      <c r="B1480" s="5" t="s">
        <v>5032</v>
      </c>
      <c r="C1480" s="55" t="s">
        <v>50</v>
      </c>
      <c r="D1480" s="56">
        <v>109.66</v>
      </c>
    </row>
    <row r="1481" spans="1:4" s="5" customFormat="1" ht="12" x14ac:dyDescent="0.2">
      <c r="A1481" s="54" t="s">
        <v>1938</v>
      </c>
      <c r="B1481" s="5" t="s">
        <v>5033</v>
      </c>
      <c r="C1481" s="55" t="s">
        <v>50</v>
      </c>
      <c r="D1481" s="56">
        <v>175.36</v>
      </c>
    </row>
    <row r="1482" spans="1:4" s="5" customFormat="1" ht="12" x14ac:dyDescent="0.2">
      <c r="A1482" s="54" t="s">
        <v>1939</v>
      </c>
      <c r="B1482" s="54" t="s">
        <v>5034</v>
      </c>
      <c r="C1482" s="60" t="s">
        <v>50</v>
      </c>
      <c r="D1482" s="56">
        <v>237.29</v>
      </c>
    </row>
    <row r="1483" spans="1:4" s="5" customFormat="1" ht="12" x14ac:dyDescent="0.2">
      <c r="A1483" s="54" t="s">
        <v>1940</v>
      </c>
      <c r="B1483" s="54" t="s">
        <v>5035</v>
      </c>
      <c r="C1483" s="60" t="s">
        <v>50</v>
      </c>
      <c r="D1483" s="56">
        <v>291.47000000000003</v>
      </c>
    </row>
    <row r="1484" spans="1:4" s="5" customFormat="1" ht="12" x14ac:dyDescent="0.2">
      <c r="A1484" s="54" t="s">
        <v>1941</v>
      </c>
      <c r="B1484" s="54" t="s">
        <v>5036</v>
      </c>
      <c r="C1484" s="60" t="s">
        <v>50</v>
      </c>
      <c r="D1484" s="56">
        <v>540.77</v>
      </c>
    </row>
    <row r="1485" spans="1:4" s="5" customFormat="1" ht="12" x14ac:dyDescent="0.2">
      <c r="A1485" s="54" t="s">
        <v>1942</v>
      </c>
      <c r="B1485" s="54" t="s">
        <v>5037</v>
      </c>
      <c r="C1485" s="60" t="s">
        <v>50</v>
      </c>
      <c r="D1485" s="56">
        <v>739.52</v>
      </c>
    </row>
    <row r="1486" spans="1:4" s="5" customFormat="1" ht="12" hidden="1" x14ac:dyDescent="0.2">
      <c r="A1486" s="54" t="s">
        <v>1943</v>
      </c>
      <c r="B1486" s="54" t="s">
        <v>6149</v>
      </c>
      <c r="C1486" s="55" t="s">
        <v>50</v>
      </c>
      <c r="D1486" s="56">
        <v>123.4</v>
      </c>
    </row>
    <row r="1487" spans="1:4" s="5" customFormat="1" ht="12" hidden="1" x14ac:dyDescent="0.2">
      <c r="A1487" s="54" t="s">
        <v>6150</v>
      </c>
      <c r="B1487" s="54" t="s">
        <v>6153</v>
      </c>
      <c r="C1487" s="55" t="s">
        <v>50</v>
      </c>
      <c r="D1487" s="56">
        <v>173</v>
      </c>
    </row>
    <row r="1488" spans="1:4" s="5" customFormat="1" ht="12" x14ac:dyDescent="0.2">
      <c r="A1488" s="54" t="s">
        <v>6151</v>
      </c>
      <c r="B1488" s="54" t="s">
        <v>6152</v>
      </c>
      <c r="C1488" s="55" t="s">
        <v>50</v>
      </c>
      <c r="D1488" s="56">
        <v>153.13</v>
      </c>
    </row>
    <row r="1489" spans="1:4" s="5" customFormat="1" ht="12" x14ac:dyDescent="0.2">
      <c r="A1489" s="54" t="s">
        <v>1944</v>
      </c>
      <c r="B1489" s="54" t="s">
        <v>1945</v>
      </c>
      <c r="C1489" s="55" t="s">
        <v>50</v>
      </c>
      <c r="D1489" s="56">
        <v>160.99</v>
      </c>
    </row>
    <row r="1490" spans="1:4" s="5" customFormat="1" ht="12" x14ac:dyDescent="0.2">
      <c r="A1490" s="54" t="s">
        <v>1946</v>
      </c>
      <c r="B1490" s="54" t="s">
        <v>1947</v>
      </c>
      <c r="C1490" s="55" t="s">
        <v>50</v>
      </c>
      <c r="D1490" s="56">
        <v>164.38</v>
      </c>
    </row>
    <row r="1491" spans="1:4" s="5" customFormat="1" ht="12" x14ac:dyDescent="0.2">
      <c r="A1491" s="54" t="s">
        <v>1948</v>
      </c>
      <c r="B1491" s="54" t="s">
        <v>1949</v>
      </c>
      <c r="C1491" s="55" t="s">
        <v>50</v>
      </c>
      <c r="D1491" s="56">
        <v>188.02</v>
      </c>
    </row>
    <row r="1492" spans="1:4" s="5" customFormat="1" ht="12" x14ac:dyDescent="0.2">
      <c r="A1492" s="54" t="s">
        <v>1950</v>
      </c>
      <c r="B1492" s="54" t="s">
        <v>1951</v>
      </c>
      <c r="C1492" s="55" t="s">
        <v>50</v>
      </c>
      <c r="D1492" s="56">
        <v>191.1</v>
      </c>
    </row>
    <row r="1493" spans="1:4" s="5" customFormat="1" ht="12" x14ac:dyDescent="0.2">
      <c r="A1493" s="54" t="s">
        <v>1952</v>
      </c>
      <c r="B1493" s="54" t="s">
        <v>1953</v>
      </c>
      <c r="C1493" s="55" t="s">
        <v>50</v>
      </c>
      <c r="D1493" s="56">
        <v>194.05</v>
      </c>
    </row>
    <row r="1494" spans="1:4" s="5" customFormat="1" ht="12" hidden="1" x14ac:dyDescent="0.2">
      <c r="A1494" s="54" t="s">
        <v>1954</v>
      </c>
      <c r="B1494" s="54" t="s">
        <v>1955</v>
      </c>
      <c r="C1494" s="55" t="s">
        <v>50</v>
      </c>
      <c r="D1494" s="56">
        <v>28.64</v>
      </c>
    </row>
    <row r="1495" spans="1:4" s="5" customFormat="1" ht="12" hidden="1" x14ac:dyDescent="0.2">
      <c r="A1495" s="54" t="s">
        <v>1956</v>
      </c>
      <c r="B1495" s="54" t="s">
        <v>1957</v>
      </c>
      <c r="C1495" s="55" t="s">
        <v>50</v>
      </c>
      <c r="D1495" s="56">
        <v>29.29</v>
      </c>
    </row>
    <row r="1496" spans="1:4" s="5" customFormat="1" ht="12" hidden="1" x14ac:dyDescent="0.2">
      <c r="A1496" s="54" t="s">
        <v>1958</v>
      </c>
      <c r="B1496" s="54" t="s">
        <v>1959</v>
      </c>
      <c r="C1496" s="55" t="s">
        <v>50</v>
      </c>
      <c r="D1496" s="56">
        <v>28.64</v>
      </c>
    </row>
    <row r="1497" spans="1:4" s="5" customFormat="1" ht="12" hidden="1" x14ac:dyDescent="0.2">
      <c r="A1497" s="54" t="s">
        <v>1960</v>
      </c>
      <c r="B1497" s="54" t="s">
        <v>1961</v>
      </c>
      <c r="C1497" s="55" t="s">
        <v>50</v>
      </c>
      <c r="D1497" s="56">
        <v>39.1</v>
      </c>
    </row>
    <row r="1498" spans="1:4" s="5" customFormat="1" ht="12" hidden="1" x14ac:dyDescent="0.2">
      <c r="A1498" s="54" t="s">
        <v>1962</v>
      </c>
      <c r="B1498" s="54" t="s">
        <v>1963</v>
      </c>
      <c r="C1498" s="55" t="s">
        <v>50</v>
      </c>
      <c r="D1498" s="56">
        <v>28.64</v>
      </c>
    </row>
    <row r="1499" spans="1:4" s="5" customFormat="1" ht="12" hidden="1" x14ac:dyDescent="0.2">
      <c r="A1499" s="54" t="s">
        <v>1964</v>
      </c>
      <c r="B1499" s="54" t="s">
        <v>1965</v>
      </c>
      <c r="C1499" s="55" t="s">
        <v>50</v>
      </c>
      <c r="D1499" s="56">
        <v>23.65</v>
      </c>
    </row>
    <row r="1500" spans="1:4" s="5" customFormat="1" ht="12" hidden="1" x14ac:dyDescent="0.2">
      <c r="A1500" s="54" t="s">
        <v>1966</v>
      </c>
      <c r="B1500" s="54" t="s">
        <v>1967</v>
      </c>
      <c r="C1500" s="55" t="s">
        <v>50</v>
      </c>
      <c r="D1500" s="56">
        <v>28.64</v>
      </c>
    </row>
    <row r="1501" spans="1:4" s="5" customFormat="1" ht="12" hidden="1" x14ac:dyDescent="0.2">
      <c r="A1501" s="54" t="s">
        <v>1968</v>
      </c>
      <c r="B1501" s="54" t="s">
        <v>1969</v>
      </c>
      <c r="C1501" s="55" t="s">
        <v>50</v>
      </c>
      <c r="D1501" s="56">
        <v>42.19</v>
      </c>
    </row>
    <row r="1502" spans="1:4" s="5" customFormat="1" ht="12" hidden="1" x14ac:dyDescent="0.2">
      <c r="A1502" s="54" t="s">
        <v>1970</v>
      </c>
      <c r="B1502" s="54" t="s">
        <v>1971</v>
      </c>
      <c r="C1502" s="55" t="s">
        <v>50</v>
      </c>
      <c r="D1502" s="56">
        <v>38.44</v>
      </c>
    </row>
    <row r="1503" spans="1:4" s="5" customFormat="1" ht="12" hidden="1" x14ac:dyDescent="0.2">
      <c r="A1503" s="54" t="s">
        <v>1972</v>
      </c>
      <c r="B1503" s="54" t="s">
        <v>1973</v>
      </c>
      <c r="C1503" s="55" t="s">
        <v>50</v>
      </c>
      <c r="D1503" s="56">
        <v>47.11</v>
      </c>
    </row>
    <row r="1504" spans="1:4" s="5" customFormat="1" ht="12" hidden="1" x14ac:dyDescent="0.2">
      <c r="A1504" s="54" t="s">
        <v>1974</v>
      </c>
      <c r="B1504" s="54" t="s">
        <v>1975</v>
      </c>
      <c r="C1504" s="55" t="s">
        <v>50</v>
      </c>
      <c r="D1504" s="56">
        <v>44.36</v>
      </c>
    </row>
    <row r="1505" spans="1:4" s="5" customFormat="1" ht="12" hidden="1" x14ac:dyDescent="0.2">
      <c r="A1505" s="54" t="s">
        <v>1976</v>
      </c>
      <c r="B1505" s="54" t="s">
        <v>1977</v>
      </c>
      <c r="C1505" s="55" t="s">
        <v>50</v>
      </c>
      <c r="D1505" s="56">
        <v>44.5</v>
      </c>
    </row>
    <row r="1506" spans="1:4" s="5" customFormat="1" ht="12" x14ac:dyDescent="0.2">
      <c r="A1506" s="54" t="s">
        <v>1978</v>
      </c>
      <c r="B1506" s="54" t="s">
        <v>1979</v>
      </c>
      <c r="C1506" s="55" t="s">
        <v>50</v>
      </c>
      <c r="D1506" s="56">
        <v>413.42</v>
      </c>
    </row>
    <row r="1507" spans="1:4" s="5" customFormat="1" ht="12" hidden="1" x14ac:dyDescent="0.2">
      <c r="A1507" s="54" t="s">
        <v>1980</v>
      </c>
      <c r="B1507" s="54" t="s">
        <v>1981</v>
      </c>
      <c r="C1507" s="55" t="s">
        <v>50</v>
      </c>
      <c r="D1507" s="56">
        <v>346.32</v>
      </c>
    </row>
    <row r="1508" spans="1:4" s="5" customFormat="1" ht="12" x14ac:dyDescent="0.2">
      <c r="A1508" s="54" t="s">
        <v>1982</v>
      </c>
      <c r="B1508" s="54" t="s">
        <v>5038</v>
      </c>
      <c r="C1508" s="55" t="s">
        <v>50</v>
      </c>
      <c r="D1508" s="56">
        <v>154.47999999999999</v>
      </c>
    </row>
    <row r="1509" spans="1:4" s="5" customFormat="1" ht="12" x14ac:dyDescent="0.2">
      <c r="A1509" s="54" t="s">
        <v>1983</v>
      </c>
      <c r="B1509" s="54" t="s">
        <v>5039</v>
      </c>
      <c r="C1509" s="55" t="s">
        <v>50</v>
      </c>
      <c r="D1509" s="56">
        <v>189.64</v>
      </c>
    </row>
    <row r="1510" spans="1:4" s="5" customFormat="1" ht="12" x14ac:dyDescent="0.2">
      <c r="A1510" s="54" t="s">
        <v>1984</v>
      </c>
      <c r="B1510" s="54" t="s">
        <v>5040</v>
      </c>
      <c r="C1510" s="55" t="s">
        <v>50</v>
      </c>
      <c r="D1510" s="56">
        <v>251.67</v>
      </c>
    </row>
    <row r="1511" spans="1:4" s="5" customFormat="1" ht="12" hidden="1" x14ac:dyDescent="0.2">
      <c r="A1511" s="54" t="s">
        <v>1985</v>
      </c>
      <c r="B1511" s="54" t="s">
        <v>1986</v>
      </c>
      <c r="C1511" s="55" t="s">
        <v>50</v>
      </c>
      <c r="D1511" s="56">
        <v>12.89</v>
      </c>
    </row>
    <row r="1512" spans="1:4" s="5" customFormat="1" ht="12" hidden="1" x14ac:dyDescent="0.2">
      <c r="A1512" s="54" t="s">
        <v>1987</v>
      </c>
      <c r="B1512" s="54" t="s">
        <v>1988</v>
      </c>
      <c r="C1512" s="55" t="s">
        <v>50</v>
      </c>
      <c r="D1512" s="56">
        <v>11.27</v>
      </c>
    </row>
    <row r="1513" spans="1:4" s="5" customFormat="1" ht="12" hidden="1" x14ac:dyDescent="0.2">
      <c r="A1513" s="54" t="s">
        <v>1989</v>
      </c>
      <c r="B1513" s="54" t="s">
        <v>1990</v>
      </c>
      <c r="C1513" s="55" t="s">
        <v>50</v>
      </c>
      <c r="D1513" s="56">
        <v>15.36</v>
      </c>
    </row>
    <row r="1514" spans="1:4" s="5" customFormat="1" ht="12" hidden="1" x14ac:dyDescent="0.2">
      <c r="A1514" s="54" t="s">
        <v>1991</v>
      </c>
      <c r="B1514" s="54" t="s">
        <v>1992</v>
      </c>
      <c r="C1514" s="55" t="s">
        <v>50</v>
      </c>
      <c r="D1514" s="56">
        <v>15.19</v>
      </c>
    </row>
    <row r="1515" spans="1:4" s="5" customFormat="1" ht="12" hidden="1" x14ac:dyDescent="0.2">
      <c r="A1515" s="54" t="s">
        <v>1993</v>
      </c>
      <c r="B1515" s="54" t="s">
        <v>1994</v>
      </c>
      <c r="C1515" s="55" t="s">
        <v>591</v>
      </c>
      <c r="D1515" s="56">
        <v>20.22</v>
      </c>
    </row>
    <row r="1516" spans="1:4" s="5" customFormat="1" ht="12" hidden="1" x14ac:dyDescent="0.2">
      <c r="A1516" s="54" t="s">
        <v>1995</v>
      </c>
      <c r="B1516" s="54" t="s">
        <v>1996</v>
      </c>
      <c r="C1516" s="55" t="s">
        <v>591</v>
      </c>
      <c r="D1516" s="56">
        <v>18.39</v>
      </c>
    </row>
    <row r="1517" spans="1:4" s="5" customFormat="1" ht="12" hidden="1" x14ac:dyDescent="0.2">
      <c r="A1517" s="54" t="s">
        <v>1997</v>
      </c>
      <c r="B1517" s="54" t="s">
        <v>1998</v>
      </c>
      <c r="C1517" s="55" t="s">
        <v>591</v>
      </c>
      <c r="D1517" s="56">
        <v>21.92</v>
      </c>
    </row>
    <row r="1518" spans="1:4" s="5" customFormat="1" ht="12" hidden="1" x14ac:dyDescent="0.2">
      <c r="A1518" s="54" t="s">
        <v>1999</v>
      </c>
      <c r="B1518" s="54" t="s">
        <v>2000</v>
      </c>
      <c r="C1518" s="55" t="s">
        <v>591</v>
      </c>
      <c r="D1518" s="56">
        <v>16.86</v>
      </c>
    </row>
    <row r="1519" spans="1:4" s="5" customFormat="1" ht="12" x14ac:dyDescent="0.2">
      <c r="A1519" s="54" t="s">
        <v>2001</v>
      </c>
      <c r="B1519" s="54" t="s">
        <v>2002</v>
      </c>
      <c r="C1519" s="55" t="s">
        <v>50</v>
      </c>
      <c r="D1519" s="56">
        <v>12.5</v>
      </c>
    </row>
    <row r="1520" spans="1:4" s="5" customFormat="1" ht="12" x14ac:dyDescent="0.2">
      <c r="A1520" s="54" t="s">
        <v>2003</v>
      </c>
      <c r="B1520" s="54" t="s">
        <v>2004</v>
      </c>
      <c r="C1520" s="55" t="s">
        <v>50</v>
      </c>
      <c r="D1520" s="56">
        <v>17.52</v>
      </c>
    </row>
    <row r="1521" spans="1:4" s="6" customFormat="1" ht="12" hidden="1" x14ac:dyDescent="0.2">
      <c r="A1521" s="54" t="s">
        <v>6154</v>
      </c>
      <c r="B1521" s="54" t="s">
        <v>6159</v>
      </c>
      <c r="C1521" s="55" t="s">
        <v>50</v>
      </c>
      <c r="D1521" s="56">
        <v>2.19</v>
      </c>
    </row>
    <row r="1522" spans="1:4" s="5" customFormat="1" ht="12" hidden="1" x14ac:dyDescent="0.2">
      <c r="A1522" s="57" t="s">
        <v>6155</v>
      </c>
      <c r="B1522" s="57" t="s">
        <v>6158</v>
      </c>
      <c r="C1522" s="62"/>
      <c r="D1522" s="63"/>
    </row>
    <row r="1523" spans="1:4" s="5" customFormat="1" ht="12" x14ac:dyDescent="0.2">
      <c r="A1523" s="54" t="s">
        <v>6156</v>
      </c>
      <c r="B1523" s="54" t="s">
        <v>6157</v>
      </c>
      <c r="C1523" s="55" t="s">
        <v>647</v>
      </c>
      <c r="D1523" s="56">
        <v>56.2</v>
      </c>
    </row>
    <row r="1524" spans="1:4" s="6" customFormat="1" ht="12" x14ac:dyDescent="0.2">
      <c r="A1524" s="54" t="s">
        <v>2005</v>
      </c>
      <c r="B1524" s="54" t="s">
        <v>5041</v>
      </c>
      <c r="C1524" s="55" t="s">
        <v>647</v>
      </c>
      <c r="D1524" s="56">
        <v>84.55</v>
      </c>
    </row>
    <row r="1525" spans="1:4" s="5" customFormat="1" ht="12" hidden="1" x14ac:dyDescent="0.2">
      <c r="A1525" s="57" t="s">
        <v>2006</v>
      </c>
      <c r="B1525" s="57" t="s">
        <v>2007</v>
      </c>
      <c r="C1525" s="58"/>
      <c r="D1525" s="59"/>
    </row>
    <row r="1526" spans="1:4" s="5" customFormat="1" ht="12" x14ac:dyDescent="0.2">
      <c r="A1526" s="54" t="s">
        <v>2008</v>
      </c>
      <c r="B1526" s="54" t="s">
        <v>5042</v>
      </c>
      <c r="C1526" s="55" t="s">
        <v>50</v>
      </c>
      <c r="D1526" s="56">
        <v>26.55</v>
      </c>
    </row>
    <row r="1527" spans="1:4" s="5" customFormat="1" ht="12" x14ac:dyDescent="0.2">
      <c r="A1527" s="54" t="s">
        <v>2009</v>
      </c>
      <c r="B1527" s="54" t="s">
        <v>5043</v>
      </c>
      <c r="C1527" s="55" t="s">
        <v>50</v>
      </c>
      <c r="D1527" s="56">
        <v>42.47</v>
      </c>
    </row>
    <row r="1528" spans="1:4" s="5" customFormat="1" ht="12" x14ac:dyDescent="0.2">
      <c r="A1528" s="54" t="s">
        <v>2010</v>
      </c>
      <c r="B1528" s="54" t="s">
        <v>5044</v>
      </c>
      <c r="C1528" s="55" t="s">
        <v>50</v>
      </c>
      <c r="D1528" s="56">
        <v>41.41</v>
      </c>
    </row>
    <row r="1529" spans="1:4" s="5" customFormat="1" ht="12" hidden="1" x14ac:dyDescent="0.2">
      <c r="A1529" s="54" t="s">
        <v>2011</v>
      </c>
      <c r="B1529" s="54" t="s">
        <v>2012</v>
      </c>
      <c r="C1529" s="55" t="s">
        <v>50</v>
      </c>
      <c r="D1529" s="56">
        <v>8.49</v>
      </c>
    </row>
    <row r="1530" spans="1:4" s="5" customFormat="1" ht="12" hidden="1" x14ac:dyDescent="0.2">
      <c r="A1530" s="54" t="s">
        <v>2013</v>
      </c>
      <c r="B1530" s="54" t="s">
        <v>5045</v>
      </c>
      <c r="C1530" s="55" t="s">
        <v>50</v>
      </c>
      <c r="D1530" s="56">
        <v>10.62</v>
      </c>
    </row>
    <row r="1531" spans="1:4" s="5" customFormat="1" ht="12" hidden="1" x14ac:dyDescent="0.2">
      <c r="A1531" s="54" t="s">
        <v>2014</v>
      </c>
      <c r="B1531" s="54" t="s">
        <v>5046</v>
      </c>
      <c r="C1531" s="55" t="s">
        <v>647</v>
      </c>
      <c r="D1531" s="56">
        <v>12.74</v>
      </c>
    </row>
    <row r="1532" spans="1:4" s="5" customFormat="1" ht="12" hidden="1" x14ac:dyDescent="0.2">
      <c r="A1532" s="54" t="s">
        <v>2015</v>
      </c>
      <c r="B1532" s="54" t="s">
        <v>5047</v>
      </c>
      <c r="C1532" s="55" t="s">
        <v>647</v>
      </c>
      <c r="D1532" s="56">
        <v>9.56</v>
      </c>
    </row>
    <row r="1533" spans="1:4" s="5" customFormat="1" ht="12" hidden="1" x14ac:dyDescent="0.2">
      <c r="A1533" s="54" t="s">
        <v>2016</v>
      </c>
      <c r="B1533" s="54" t="s">
        <v>5048</v>
      </c>
      <c r="C1533" s="55" t="s">
        <v>647</v>
      </c>
      <c r="D1533" s="56">
        <v>6.9</v>
      </c>
    </row>
    <row r="1534" spans="1:4" s="5" customFormat="1" ht="12" x14ac:dyDescent="0.2">
      <c r="A1534" s="54" t="s">
        <v>2017</v>
      </c>
      <c r="B1534" s="54" t="s">
        <v>2018</v>
      </c>
      <c r="C1534" s="55" t="s">
        <v>647</v>
      </c>
      <c r="D1534" s="56">
        <v>13.2</v>
      </c>
    </row>
    <row r="1535" spans="1:4" s="6" customFormat="1" ht="12" x14ac:dyDescent="0.2">
      <c r="A1535" s="54" t="s">
        <v>2019</v>
      </c>
      <c r="B1535" s="54" t="s">
        <v>2020</v>
      </c>
      <c r="C1535" s="55" t="s">
        <v>647</v>
      </c>
      <c r="D1535" s="56">
        <v>9.56</v>
      </c>
    </row>
    <row r="1536" spans="1:4" s="5" customFormat="1" ht="12" hidden="1" x14ac:dyDescent="0.2">
      <c r="A1536" s="57" t="s">
        <v>2021</v>
      </c>
      <c r="B1536" s="57" t="s">
        <v>2022</v>
      </c>
      <c r="C1536" s="58"/>
      <c r="D1536" s="59"/>
    </row>
    <row r="1537" spans="1:4" s="5" customFormat="1" ht="12" x14ac:dyDescent="0.2">
      <c r="A1537" s="54" t="s">
        <v>2023</v>
      </c>
      <c r="B1537" s="54" t="s">
        <v>2024</v>
      </c>
      <c r="C1537" s="55" t="s">
        <v>50</v>
      </c>
      <c r="D1537" s="56">
        <v>869.34</v>
      </c>
    </row>
    <row r="1538" spans="1:4" s="5" customFormat="1" ht="12" x14ac:dyDescent="0.2">
      <c r="A1538" s="54" t="s">
        <v>2025</v>
      </c>
      <c r="B1538" s="54" t="s">
        <v>2026</v>
      </c>
      <c r="C1538" s="55" t="s">
        <v>50</v>
      </c>
      <c r="D1538" s="9">
        <v>1238.0999999999999</v>
      </c>
    </row>
    <row r="1539" spans="1:4" s="5" customFormat="1" ht="12" x14ac:dyDescent="0.2">
      <c r="A1539" s="54" t="s">
        <v>2027</v>
      </c>
      <c r="B1539" s="54" t="s">
        <v>2028</v>
      </c>
      <c r="C1539" s="55" t="s">
        <v>591</v>
      </c>
      <c r="D1539" s="56">
        <v>964.45</v>
      </c>
    </row>
    <row r="1540" spans="1:4" s="5" customFormat="1" ht="12" hidden="1" x14ac:dyDescent="0.2">
      <c r="A1540" s="54" t="s">
        <v>2029</v>
      </c>
      <c r="B1540" s="54" t="s">
        <v>2030</v>
      </c>
      <c r="C1540" s="55" t="s">
        <v>591</v>
      </c>
      <c r="D1540" s="56">
        <v>685.24</v>
      </c>
    </row>
    <row r="1541" spans="1:4" s="5" customFormat="1" ht="12" hidden="1" x14ac:dyDescent="0.2">
      <c r="A1541" s="54" t="s">
        <v>2031</v>
      </c>
      <c r="B1541" s="54" t="s">
        <v>5049</v>
      </c>
      <c r="C1541" s="55" t="s">
        <v>591</v>
      </c>
      <c r="D1541" s="56">
        <v>685.24</v>
      </c>
    </row>
    <row r="1542" spans="1:4" s="6" customFormat="1" ht="12" hidden="1" x14ac:dyDescent="0.2">
      <c r="A1542" s="54" t="s">
        <v>2032</v>
      </c>
      <c r="B1542" s="54" t="s">
        <v>2033</v>
      </c>
      <c r="C1542" s="55" t="s">
        <v>50</v>
      </c>
      <c r="D1542" s="9">
        <v>1888.86</v>
      </c>
    </row>
    <row r="1543" spans="1:4" s="5" customFormat="1" ht="12" x14ac:dyDescent="0.2">
      <c r="A1543" s="57" t="s">
        <v>2034</v>
      </c>
      <c r="B1543" s="57" t="s">
        <v>2035</v>
      </c>
      <c r="C1543" s="58"/>
      <c r="D1543" s="59"/>
    </row>
    <row r="1544" spans="1:4" s="5" customFormat="1" ht="12" x14ac:dyDescent="0.2">
      <c r="A1544" s="54" t="s">
        <v>2036</v>
      </c>
      <c r="B1544" s="54" t="s">
        <v>2037</v>
      </c>
      <c r="C1544" s="55" t="s">
        <v>50</v>
      </c>
      <c r="D1544" s="56">
        <v>487.41</v>
      </c>
    </row>
    <row r="1545" spans="1:4" s="5" customFormat="1" ht="12" x14ac:dyDescent="0.2">
      <c r="A1545" s="54" t="s">
        <v>2038</v>
      </c>
      <c r="B1545" s="54" t="s">
        <v>2039</v>
      </c>
      <c r="C1545" s="55" t="s">
        <v>50</v>
      </c>
      <c r="D1545" s="56">
        <v>356.55</v>
      </c>
    </row>
    <row r="1546" spans="1:4" s="5" customFormat="1" ht="12" x14ac:dyDescent="0.2">
      <c r="A1546" s="54" t="s">
        <v>2040</v>
      </c>
      <c r="B1546" s="54" t="s">
        <v>2041</v>
      </c>
      <c r="C1546" s="55" t="s">
        <v>50</v>
      </c>
      <c r="D1546" s="56">
        <v>598.19000000000005</v>
      </c>
    </row>
    <row r="1547" spans="1:4" s="5" customFormat="1" ht="12" x14ac:dyDescent="0.2">
      <c r="A1547" s="54" t="s">
        <v>2042</v>
      </c>
      <c r="B1547" s="54" t="s">
        <v>2043</v>
      </c>
      <c r="C1547" s="55" t="s">
        <v>50</v>
      </c>
      <c r="D1547" s="56">
        <v>550.22</v>
      </c>
    </row>
    <row r="1548" spans="1:4" s="5" customFormat="1" ht="12" x14ac:dyDescent="0.2">
      <c r="A1548" s="54" t="s">
        <v>2044</v>
      </c>
      <c r="B1548" s="54" t="s">
        <v>2045</v>
      </c>
      <c r="C1548" s="55" t="s">
        <v>50</v>
      </c>
      <c r="D1548" s="56">
        <v>888.72</v>
      </c>
    </row>
    <row r="1549" spans="1:4" s="5" customFormat="1" ht="12" x14ac:dyDescent="0.2">
      <c r="A1549" s="54" t="s">
        <v>2046</v>
      </c>
      <c r="B1549" s="54" t="s">
        <v>2047</v>
      </c>
      <c r="C1549" s="55" t="s">
        <v>50</v>
      </c>
      <c r="D1549" s="56">
        <v>502.07</v>
      </c>
    </row>
    <row r="1550" spans="1:4" s="5" customFormat="1" ht="12" x14ac:dyDescent="0.2">
      <c r="A1550" s="54" t="s">
        <v>2048</v>
      </c>
      <c r="B1550" s="54" t="s">
        <v>2049</v>
      </c>
      <c r="C1550" s="55" t="s">
        <v>50</v>
      </c>
      <c r="D1550" s="56">
        <v>534.78</v>
      </c>
    </row>
    <row r="1551" spans="1:4" s="5" customFormat="1" ht="12" hidden="1" x14ac:dyDescent="0.2">
      <c r="A1551" s="54" t="s">
        <v>2050</v>
      </c>
      <c r="B1551" s="54" t="s">
        <v>2051</v>
      </c>
      <c r="C1551" s="55" t="s">
        <v>591</v>
      </c>
      <c r="D1551" s="9">
        <v>2282.27</v>
      </c>
    </row>
    <row r="1552" spans="1:4" s="5" customFormat="1" ht="12" hidden="1" x14ac:dyDescent="0.2">
      <c r="A1552" s="54" t="s">
        <v>2052</v>
      </c>
      <c r="B1552" s="54" t="s">
        <v>2053</v>
      </c>
      <c r="C1552" s="55" t="s">
        <v>50</v>
      </c>
      <c r="D1552" s="9">
        <v>1580.59</v>
      </c>
    </row>
    <row r="1553" spans="1:4" s="5" customFormat="1" ht="12" x14ac:dyDescent="0.2">
      <c r="A1553" s="54" t="s">
        <v>2054</v>
      </c>
      <c r="B1553" s="54" t="s">
        <v>2055</v>
      </c>
      <c r="C1553" s="55" t="s">
        <v>50</v>
      </c>
      <c r="D1553" s="9">
        <v>1244.1199999999999</v>
      </c>
    </row>
    <row r="1554" spans="1:4" s="5" customFormat="1" ht="12" x14ac:dyDescent="0.2">
      <c r="A1554" s="54" t="s">
        <v>2056</v>
      </c>
      <c r="B1554" s="54" t="s">
        <v>2057</v>
      </c>
      <c r="C1554" s="55" t="s">
        <v>50</v>
      </c>
      <c r="D1554" s="9">
        <v>1758.37</v>
      </c>
    </row>
    <row r="1555" spans="1:4" s="5" customFormat="1" ht="12" hidden="1" x14ac:dyDescent="0.2">
      <c r="A1555" s="54" t="s">
        <v>6162</v>
      </c>
      <c r="B1555" s="54" t="s">
        <v>6165</v>
      </c>
      <c r="C1555" s="55" t="s">
        <v>50</v>
      </c>
      <c r="D1555" s="9">
        <v>2741.74</v>
      </c>
    </row>
    <row r="1556" spans="1:4" s="5" customFormat="1" ht="12" x14ac:dyDescent="0.2">
      <c r="A1556" s="54" t="s">
        <v>6161</v>
      </c>
      <c r="B1556" s="54" t="s">
        <v>6164</v>
      </c>
      <c r="C1556" s="55" t="s">
        <v>50</v>
      </c>
      <c r="D1556" s="9">
        <v>1325.82</v>
      </c>
    </row>
    <row r="1557" spans="1:4" s="5" customFormat="1" ht="12" hidden="1" x14ac:dyDescent="0.2">
      <c r="A1557" s="54" t="s">
        <v>6160</v>
      </c>
      <c r="B1557" s="54" t="s">
        <v>6163</v>
      </c>
      <c r="C1557" s="55" t="s">
        <v>50</v>
      </c>
      <c r="D1557" s="9">
        <v>1155.6199999999999</v>
      </c>
    </row>
    <row r="1558" spans="1:4" s="5" customFormat="1" ht="12" hidden="1" x14ac:dyDescent="0.2">
      <c r="A1558" s="54" t="s">
        <v>2058</v>
      </c>
      <c r="B1558" s="54" t="s">
        <v>2059</v>
      </c>
      <c r="C1558" s="55" t="s">
        <v>50</v>
      </c>
      <c r="D1558" s="56">
        <v>605.95000000000005</v>
      </c>
    </row>
    <row r="1559" spans="1:4" s="5" customFormat="1" ht="12" hidden="1" x14ac:dyDescent="0.2">
      <c r="A1559" s="54" t="s">
        <v>2060</v>
      </c>
      <c r="B1559" s="54" t="s">
        <v>2061</v>
      </c>
      <c r="C1559" s="55" t="s">
        <v>591</v>
      </c>
      <c r="D1559" s="9">
        <v>3997.28</v>
      </c>
    </row>
    <row r="1560" spans="1:4" s="5" customFormat="1" ht="12" hidden="1" x14ac:dyDescent="0.2">
      <c r="A1560" s="54" t="s">
        <v>2062</v>
      </c>
      <c r="B1560" s="54" t="s">
        <v>2063</v>
      </c>
      <c r="C1560" s="55" t="s">
        <v>50</v>
      </c>
      <c r="D1560" s="9">
        <v>2030.42</v>
      </c>
    </row>
    <row r="1561" spans="1:4" s="5" customFormat="1" ht="12" hidden="1" x14ac:dyDescent="0.2">
      <c r="A1561" s="54" t="s">
        <v>2064</v>
      </c>
      <c r="B1561" s="54" t="s">
        <v>2065</v>
      </c>
      <c r="C1561" s="55" t="s">
        <v>591</v>
      </c>
      <c r="D1561" s="9">
        <v>1554.04</v>
      </c>
    </row>
    <row r="1562" spans="1:4" s="5" customFormat="1" ht="12" hidden="1" x14ac:dyDescent="0.2">
      <c r="A1562" s="54" t="s">
        <v>2066</v>
      </c>
      <c r="B1562" s="54" t="s">
        <v>2067</v>
      </c>
      <c r="C1562" s="55" t="s">
        <v>50</v>
      </c>
      <c r="D1562" s="9">
        <v>2694.94</v>
      </c>
    </row>
    <row r="1563" spans="1:4" s="5" customFormat="1" ht="12" hidden="1" x14ac:dyDescent="0.2">
      <c r="A1563" s="54" t="s">
        <v>2068</v>
      </c>
      <c r="B1563" s="54" t="s">
        <v>2069</v>
      </c>
      <c r="C1563" s="55" t="s">
        <v>591</v>
      </c>
      <c r="D1563" s="9">
        <v>1425.54</v>
      </c>
    </row>
    <row r="1564" spans="1:4" s="6" customFormat="1" ht="12" hidden="1" x14ac:dyDescent="0.2">
      <c r="A1564" s="54" t="s">
        <v>2070</v>
      </c>
      <c r="B1564" s="54" t="s">
        <v>2071</v>
      </c>
      <c r="C1564" s="55" t="s">
        <v>50</v>
      </c>
      <c r="D1564" s="9">
        <v>1049.71</v>
      </c>
    </row>
    <row r="1565" spans="1:4" s="5" customFormat="1" ht="12" x14ac:dyDescent="0.2">
      <c r="A1565" s="57" t="s">
        <v>2072</v>
      </c>
      <c r="B1565" s="57" t="s">
        <v>2073</v>
      </c>
      <c r="C1565" s="58"/>
      <c r="D1565" s="59"/>
    </row>
    <row r="1566" spans="1:4" s="5" customFormat="1" ht="12" x14ac:dyDescent="0.2">
      <c r="A1566" s="54" t="s">
        <v>2074</v>
      </c>
      <c r="B1566" s="54" t="s">
        <v>5050</v>
      </c>
      <c r="C1566" s="55" t="s">
        <v>354</v>
      </c>
      <c r="D1566" s="56">
        <v>35.61</v>
      </c>
    </row>
    <row r="1567" spans="1:4" s="5" customFormat="1" ht="12" hidden="1" x14ac:dyDescent="0.2">
      <c r="A1567" s="54" t="s">
        <v>2075</v>
      </c>
      <c r="B1567" s="54" t="s">
        <v>5051</v>
      </c>
      <c r="C1567" s="55" t="s">
        <v>354</v>
      </c>
      <c r="D1567" s="56">
        <v>58.96</v>
      </c>
    </row>
    <row r="1568" spans="1:4" s="5" customFormat="1" ht="12" x14ac:dyDescent="0.2">
      <c r="A1568" s="54" t="s">
        <v>2076</v>
      </c>
      <c r="B1568" s="54" t="s">
        <v>5052</v>
      </c>
      <c r="C1568" s="55" t="s">
        <v>50</v>
      </c>
      <c r="D1568" s="56">
        <v>117.91</v>
      </c>
    </row>
    <row r="1569" spans="1:4" s="5" customFormat="1" ht="12" x14ac:dyDescent="0.2">
      <c r="A1569" s="54" t="s">
        <v>2077</v>
      </c>
      <c r="B1569" s="54" t="s">
        <v>5053</v>
      </c>
      <c r="C1569" s="55" t="s">
        <v>50</v>
      </c>
      <c r="D1569" s="56">
        <v>125.47</v>
      </c>
    </row>
    <row r="1570" spans="1:4" s="5" customFormat="1" ht="12" x14ac:dyDescent="0.2">
      <c r="A1570" s="54" t="s">
        <v>2078</v>
      </c>
      <c r="B1570" s="54" t="s">
        <v>5054</v>
      </c>
      <c r="C1570" s="55" t="s">
        <v>50</v>
      </c>
      <c r="D1570" s="56">
        <v>136.68</v>
      </c>
    </row>
    <row r="1571" spans="1:4" s="5" customFormat="1" ht="12" x14ac:dyDescent="0.2">
      <c r="A1571" s="54" t="s">
        <v>2079</v>
      </c>
      <c r="B1571" s="54" t="s">
        <v>5055</v>
      </c>
      <c r="C1571" s="55" t="s">
        <v>50</v>
      </c>
      <c r="D1571" s="56">
        <v>137.26</v>
      </c>
    </row>
    <row r="1572" spans="1:4" s="5" customFormat="1" ht="12" x14ac:dyDescent="0.2">
      <c r="A1572" s="54" t="s">
        <v>2080</v>
      </c>
      <c r="B1572" s="54" t="s">
        <v>5056</v>
      </c>
      <c r="C1572" s="55" t="s">
        <v>50</v>
      </c>
      <c r="D1572" s="56">
        <v>172.79</v>
      </c>
    </row>
    <row r="1573" spans="1:4" s="5" customFormat="1" ht="12" x14ac:dyDescent="0.2">
      <c r="A1573" s="54" t="s">
        <v>2081</v>
      </c>
      <c r="B1573" s="54" t="s">
        <v>2082</v>
      </c>
      <c r="C1573" s="55" t="s">
        <v>50</v>
      </c>
      <c r="D1573" s="56">
        <v>83.48</v>
      </c>
    </row>
    <row r="1574" spans="1:4" s="5" customFormat="1" ht="12" x14ac:dyDescent="0.2">
      <c r="A1574" s="54" t="s">
        <v>2083</v>
      </c>
      <c r="B1574" s="54" t="s">
        <v>2084</v>
      </c>
      <c r="C1574" s="55" t="s">
        <v>50</v>
      </c>
      <c r="D1574" s="56">
        <v>105.98</v>
      </c>
    </row>
    <row r="1575" spans="1:4" s="5" customFormat="1" ht="12" x14ac:dyDescent="0.2">
      <c r="A1575" s="54" t="s">
        <v>2085</v>
      </c>
      <c r="B1575" s="54" t="s">
        <v>2086</v>
      </c>
      <c r="C1575" s="55" t="s">
        <v>50</v>
      </c>
      <c r="D1575" s="56">
        <v>105.98</v>
      </c>
    </row>
    <row r="1576" spans="1:4" s="5" customFormat="1" ht="12" x14ac:dyDescent="0.2">
      <c r="A1576" s="54" t="s">
        <v>2087</v>
      </c>
      <c r="B1576" s="54" t="s">
        <v>2088</v>
      </c>
      <c r="C1576" s="55" t="s">
        <v>50</v>
      </c>
      <c r="D1576" s="56">
        <v>105.98</v>
      </c>
    </row>
    <row r="1577" spans="1:4" s="5" customFormat="1" ht="12" x14ac:dyDescent="0.2">
      <c r="A1577" s="54" t="s">
        <v>2089</v>
      </c>
      <c r="B1577" s="54" t="s">
        <v>5057</v>
      </c>
      <c r="C1577" s="55" t="s">
        <v>50</v>
      </c>
      <c r="D1577" s="9">
        <v>1872.77</v>
      </c>
    </row>
    <row r="1578" spans="1:4" s="5" customFormat="1" ht="12" x14ac:dyDescent="0.2">
      <c r="A1578" s="54" t="s">
        <v>2090</v>
      </c>
      <c r="B1578" s="54" t="s">
        <v>5058</v>
      </c>
      <c r="C1578" s="55" t="s">
        <v>50</v>
      </c>
      <c r="D1578" s="56">
        <v>946.77</v>
      </c>
    </row>
    <row r="1579" spans="1:4" s="5" customFormat="1" ht="12" x14ac:dyDescent="0.2">
      <c r="A1579" s="54" t="s">
        <v>2091</v>
      </c>
      <c r="B1579" s="54" t="s">
        <v>5059</v>
      </c>
      <c r="C1579" s="55" t="s">
        <v>50</v>
      </c>
      <c r="D1579" s="56">
        <v>946.77</v>
      </c>
    </row>
    <row r="1580" spans="1:4" s="5" customFormat="1" ht="12" x14ac:dyDescent="0.2">
      <c r="A1580" s="54" t="s">
        <v>2092</v>
      </c>
      <c r="B1580" s="54" t="s">
        <v>5060</v>
      </c>
      <c r="C1580" s="55" t="s">
        <v>50</v>
      </c>
      <c r="D1580" s="56">
        <v>254.58</v>
      </c>
    </row>
    <row r="1581" spans="1:4" s="5" customFormat="1" ht="12" x14ac:dyDescent="0.2">
      <c r="A1581" s="54" t="s">
        <v>2093</v>
      </c>
      <c r="B1581" s="54" t="s">
        <v>5061</v>
      </c>
      <c r="C1581" s="55" t="s">
        <v>50</v>
      </c>
      <c r="D1581" s="56">
        <v>242.17</v>
      </c>
    </row>
    <row r="1582" spans="1:4" s="5" customFormat="1" ht="12" x14ac:dyDescent="0.2">
      <c r="A1582" s="54" t="s">
        <v>2094</v>
      </c>
      <c r="B1582" s="54" t="s">
        <v>5062</v>
      </c>
      <c r="C1582" s="55" t="s">
        <v>50</v>
      </c>
      <c r="D1582" s="56">
        <v>254.58</v>
      </c>
    </row>
    <row r="1583" spans="1:4" s="5" customFormat="1" ht="12" x14ac:dyDescent="0.2">
      <c r="A1583" s="54" t="s">
        <v>2095</v>
      </c>
      <c r="B1583" s="54" t="s">
        <v>5063</v>
      </c>
      <c r="C1583" s="55" t="s">
        <v>50</v>
      </c>
      <c r="D1583" s="56">
        <v>254.58</v>
      </c>
    </row>
    <row r="1584" spans="1:4" s="5" customFormat="1" ht="12" x14ac:dyDescent="0.2">
      <c r="A1584" s="54" t="s">
        <v>2096</v>
      </c>
      <c r="B1584" s="54" t="s">
        <v>5064</v>
      </c>
      <c r="C1584" s="55" t="s">
        <v>50</v>
      </c>
      <c r="D1584" s="56">
        <v>304.27</v>
      </c>
    </row>
    <row r="1585" spans="1:4" s="5" customFormat="1" ht="12" x14ac:dyDescent="0.2">
      <c r="A1585" s="54" t="s">
        <v>2097</v>
      </c>
      <c r="B1585" s="54" t="s">
        <v>5065</v>
      </c>
      <c r="C1585" s="55" t="s">
        <v>50</v>
      </c>
      <c r="D1585" s="56">
        <v>326.07</v>
      </c>
    </row>
    <row r="1586" spans="1:4" s="5" customFormat="1" ht="12" x14ac:dyDescent="0.2">
      <c r="A1586" s="54" t="s">
        <v>2098</v>
      </c>
      <c r="B1586" s="54" t="s">
        <v>6166</v>
      </c>
      <c r="C1586" s="55" t="s">
        <v>50</v>
      </c>
      <c r="D1586" s="56">
        <v>355.5</v>
      </c>
    </row>
    <row r="1587" spans="1:4" s="5" customFormat="1" ht="12" x14ac:dyDescent="0.2">
      <c r="A1587" s="54" t="s">
        <v>6167</v>
      </c>
      <c r="B1587" s="54" t="s">
        <v>6169</v>
      </c>
      <c r="C1587" s="55" t="s">
        <v>50</v>
      </c>
      <c r="D1587" s="56">
        <v>362.91</v>
      </c>
    </row>
    <row r="1588" spans="1:4" s="5" customFormat="1" ht="12" x14ac:dyDescent="0.2">
      <c r="A1588" s="54" t="s">
        <v>6168</v>
      </c>
      <c r="B1588" s="54" t="s">
        <v>6170</v>
      </c>
      <c r="C1588" s="55" t="s">
        <v>50</v>
      </c>
      <c r="D1588" s="56">
        <v>368.86</v>
      </c>
    </row>
    <row r="1589" spans="1:4" s="5" customFormat="1" ht="12" x14ac:dyDescent="0.2">
      <c r="A1589" s="54" t="s">
        <v>2099</v>
      </c>
      <c r="B1589" s="54" t="s">
        <v>5066</v>
      </c>
      <c r="C1589" s="55" t="s">
        <v>50</v>
      </c>
      <c r="D1589" s="56">
        <v>369.92</v>
      </c>
    </row>
    <row r="1590" spans="1:4" s="5" customFormat="1" ht="12" x14ac:dyDescent="0.2">
      <c r="A1590" s="54" t="s">
        <v>2100</v>
      </c>
      <c r="B1590" s="54" t="s">
        <v>5067</v>
      </c>
      <c r="C1590" s="55" t="s">
        <v>50</v>
      </c>
      <c r="D1590" s="56">
        <v>418.1</v>
      </c>
    </row>
    <row r="1591" spans="1:4" s="5" customFormat="1" ht="12" x14ac:dyDescent="0.2">
      <c r="A1591" s="54" t="s">
        <v>2101</v>
      </c>
      <c r="B1591" s="54" t="s">
        <v>5068</v>
      </c>
      <c r="C1591" s="55" t="s">
        <v>50</v>
      </c>
      <c r="D1591" s="56">
        <v>494.99</v>
      </c>
    </row>
    <row r="1592" spans="1:4" s="5" customFormat="1" ht="12" x14ac:dyDescent="0.2">
      <c r="A1592" s="54" t="s">
        <v>2102</v>
      </c>
      <c r="B1592" s="54" t="s">
        <v>5069</v>
      </c>
      <c r="C1592" s="55" t="s">
        <v>50</v>
      </c>
      <c r="D1592" s="56">
        <v>445.56</v>
      </c>
    </row>
    <row r="1593" spans="1:4" s="5" customFormat="1" ht="12" x14ac:dyDescent="0.2">
      <c r="A1593" s="54" t="s">
        <v>2103</v>
      </c>
      <c r="B1593" s="54" t="s">
        <v>5070</v>
      </c>
      <c r="C1593" s="55" t="s">
        <v>50</v>
      </c>
      <c r="D1593" s="56">
        <v>441.37</v>
      </c>
    </row>
    <row r="1594" spans="1:4" s="5" customFormat="1" ht="12" x14ac:dyDescent="0.2">
      <c r="A1594" s="54" t="s">
        <v>2104</v>
      </c>
      <c r="B1594" s="54" t="s">
        <v>5071</v>
      </c>
      <c r="C1594" s="55" t="s">
        <v>50</v>
      </c>
      <c r="D1594" s="56">
        <v>438.55</v>
      </c>
    </row>
    <row r="1595" spans="1:4" s="5" customFormat="1" ht="12" x14ac:dyDescent="0.2">
      <c r="A1595" s="54" t="s">
        <v>2105</v>
      </c>
      <c r="B1595" s="54" t="s">
        <v>5072</v>
      </c>
      <c r="C1595" s="55" t="s">
        <v>591</v>
      </c>
      <c r="D1595" s="56">
        <v>26.22</v>
      </c>
    </row>
    <row r="1596" spans="1:4" s="6" customFormat="1" ht="12" x14ac:dyDescent="0.2">
      <c r="A1596" s="54" t="s">
        <v>2106</v>
      </c>
      <c r="B1596" s="54" t="s">
        <v>5073</v>
      </c>
      <c r="C1596" s="55" t="s">
        <v>591</v>
      </c>
      <c r="D1596" s="56">
        <v>35.39</v>
      </c>
    </row>
    <row r="1597" spans="1:4" s="5" customFormat="1" ht="12" x14ac:dyDescent="0.2">
      <c r="A1597" s="57" t="s">
        <v>2107</v>
      </c>
      <c r="B1597" s="57" t="s">
        <v>2108</v>
      </c>
      <c r="C1597" s="58"/>
      <c r="D1597" s="59"/>
    </row>
    <row r="1598" spans="1:4" s="5" customFormat="1" ht="12" x14ac:dyDescent="0.2">
      <c r="A1598" s="54" t="s">
        <v>2109</v>
      </c>
      <c r="B1598" s="54" t="s">
        <v>5074</v>
      </c>
      <c r="C1598" s="55" t="s">
        <v>647</v>
      </c>
      <c r="D1598" s="56">
        <v>301.64</v>
      </c>
    </row>
    <row r="1599" spans="1:4" s="5" customFormat="1" ht="12" x14ac:dyDescent="0.2">
      <c r="A1599" s="54" t="s">
        <v>2110</v>
      </c>
      <c r="B1599" s="54" t="s">
        <v>5075</v>
      </c>
      <c r="C1599" s="55" t="s">
        <v>647</v>
      </c>
      <c r="D1599" s="56">
        <v>305.12</v>
      </c>
    </row>
    <row r="1600" spans="1:4" s="5" customFormat="1" ht="12" x14ac:dyDescent="0.2">
      <c r="A1600" s="54" t="s">
        <v>2111</v>
      </c>
      <c r="B1600" s="54" t="s">
        <v>5076</v>
      </c>
      <c r="C1600" s="55" t="s">
        <v>647</v>
      </c>
      <c r="D1600" s="56">
        <v>316.45</v>
      </c>
    </row>
    <row r="1601" spans="1:4" s="5" customFormat="1" ht="12" x14ac:dyDescent="0.2">
      <c r="A1601" s="54" t="s">
        <v>2112</v>
      </c>
      <c r="B1601" s="54" t="s">
        <v>5077</v>
      </c>
      <c r="C1601" s="55" t="s">
        <v>647</v>
      </c>
      <c r="D1601" s="56">
        <v>319.92</v>
      </c>
    </row>
    <row r="1602" spans="1:4" s="5" customFormat="1" ht="12" x14ac:dyDescent="0.2">
      <c r="A1602" s="54" t="s">
        <v>2113</v>
      </c>
      <c r="B1602" s="54" t="s">
        <v>5078</v>
      </c>
      <c r="C1602" s="55" t="s">
        <v>647</v>
      </c>
      <c r="D1602" s="56">
        <v>330.02</v>
      </c>
    </row>
    <row r="1603" spans="1:4" s="5" customFormat="1" ht="12" x14ac:dyDescent="0.2">
      <c r="A1603" s="54" t="s">
        <v>2114</v>
      </c>
      <c r="B1603" s="54" t="s">
        <v>5079</v>
      </c>
      <c r="C1603" s="55" t="s">
        <v>647</v>
      </c>
      <c r="D1603" s="56">
        <v>336.21</v>
      </c>
    </row>
    <row r="1604" spans="1:4" s="5" customFormat="1" ht="12" x14ac:dyDescent="0.2">
      <c r="A1604" s="54" t="s">
        <v>2115</v>
      </c>
      <c r="B1604" s="54" t="s">
        <v>5080</v>
      </c>
      <c r="C1604" s="55" t="s">
        <v>647</v>
      </c>
      <c r="D1604" s="56">
        <v>347.36</v>
      </c>
    </row>
    <row r="1605" spans="1:4" s="5" customFormat="1" ht="12" x14ac:dyDescent="0.2">
      <c r="A1605" s="54" t="s">
        <v>2116</v>
      </c>
      <c r="B1605" s="54" t="s">
        <v>5081</v>
      </c>
      <c r="C1605" s="55" t="s">
        <v>647</v>
      </c>
      <c r="D1605" s="56">
        <v>370.29</v>
      </c>
    </row>
    <row r="1606" spans="1:4" s="5" customFormat="1" ht="12" x14ac:dyDescent="0.2">
      <c r="A1606" s="54" t="s">
        <v>2117</v>
      </c>
      <c r="B1606" s="54" t="s">
        <v>5082</v>
      </c>
      <c r="C1606" s="55" t="s">
        <v>647</v>
      </c>
      <c r="D1606" s="56">
        <v>454.94</v>
      </c>
    </row>
    <row r="1607" spans="1:4" s="5" customFormat="1" ht="12" x14ac:dyDescent="0.2">
      <c r="A1607" s="54" t="s">
        <v>2118</v>
      </c>
      <c r="B1607" s="54" t="s">
        <v>5083</v>
      </c>
      <c r="C1607" s="55" t="s">
        <v>647</v>
      </c>
      <c r="D1607" s="56">
        <v>406.94</v>
      </c>
    </row>
    <row r="1608" spans="1:4" s="5" customFormat="1" ht="12" x14ac:dyDescent="0.2">
      <c r="A1608" s="54" t="s">
        <v>2119</v>
      </c>
      <c r="B1608" s="54" t="s">
        <v>5084</v>
      </c>
      <c r="C1608" s="55" t="s">
        <v>647</v>
      </c>
      <c r="D1608" s="56">
        <v>306.19</v>
      </c>
    </row>
    <row r="1609" spans="1:4" s="5" customFormat="1" ht="12" x14ac:dyDescent="0.2">
      <c r="A1609" s="54" t="s">
        <v>2120</v>
      </c>
      <c r="B1609" s="54" t="s">
        <v>5085</v>
      </c>
      <c r="C1609" s="55" t="s">
        <v>647</v>
      </c>
      <c r="D1609" s="56">
        <v>319.58</v>
      </c>
    </row>
    <row r="1610" spans="1:4" s="5" customFormat="1" ht="12" x14ac:dyDescent="0.2">
      <c r="A1610" s="54" t="s">
        <v>2121</v>
      </c>
      <c r="B1610" s="54" t="s">
        <v>5086</v>
      </c>
      <c r="C1610" s="55" t="s">
        <v>647</v>
      </c>
      <c r="D1610" s="56">
        <v>319.74</v>
      </c>
    </row>
    <row r="1611" spans="1:4" s="5" customFormat="1" ht="12" x14ac:dyDescent="0.2">
      <c r="A1611" s="54" t="s">
        <v>2122</v>
      </c>
      <c r="B1611" s="54" t="s">
        <v>5087</v>
      </c>
      <c r="C1611" s="55" t="s">
        <v>647</v>
      </c>
      <c r="D1611" s="56">
        <v>354.85</v>
      </c>
    </row>
    <row r="1612" spans="1:4" s="5" customFormat="1" ht="12" x14ac:dyDescent="0.2">
      <c r="A1612" s="54" t="s">
        <v>2123</v>
      </c>
      <c r="B1612" s="54" t="s">
        <v>5088</v>
      </c>
      <c r="C1612" s="55" t="s">
        <v>647</v>
      </c>
      <c r="D1612" s="56">
        <v>368.23</v>
      </c>
    </row>
    <row r="1613" spans="1:4" s="5" customFormat="1" ht="12" x14ac:dyDescent="0.2">
      <c r="A1613" s="54" t="s">
        <v>2124</v>
      </c>
      <c r="B1613" s="54" t="s">
        <v>5089</v>
      </c>
      <c r="C1613" s="55" t="s">
        <v>647</v>
      </c>
      <c r="D1613" s="56">
        <v>373.1</v>
      </c>
    </row>
    <row r="1614" spans="1:4" s="5" customFormat="1" ht="12" x14ac:dyDescent="0.2">
      <c r="A1614" s="54" t="s">
        <v>2125</v>
      </c>
      <c r="B1614" s="54" t="s">
        <v>5090</v>
      </c>
      <c r="C1614" s="55" t="s">
        <v>647</v>
      </c>
      <c r="D1614" s="56">
        <v>380.36</v>
      </c>
    </row>
    <row r="1615" spans="1:4" s="5" customFormat="1" ht="12" x14ac:dyDescent="0.2">
      <c r="A1615" s="54" t="s">
        <v>2126</v>
      </c>
      <c r="B1615" s="54" t="s">
        <v>5091</v>
      </c>
      <c r="C1615" s="55" t="s">
        <v>647</v>
      </c>
      <c r="D1615" s="56">
        <v>402.07</v>
      </c>
    </row>
    <row r="1616" spans="1:4" s="5" customFormat="1" ht="12" x14ac:dyDescent="0.2">
      <c r="A1616" s="54" t="s">
        <v>6171</v>
      </c>
      <c r="B1616" s="54" t="s">
        <v>6176</v>
      </c>
      <c r="C1616" s="55" t="s">
        <v>647</v>
      </c>
      <c r="D1616" s="56">
        <v>433.44</v>
      </c>
    </row>
    <row r="1617" spans="1:4" s="5" customFormat="1" ht="12" x14ac:dyDescent="0.2">
      <c r="A1617" s="54" t="s">
        <v>6172</v>
      </c>
      <c r="B1617" s="54" t="s">
        <v>6175</v>
      </c>
      <c r="C1617" s="55" t="s">
        <v>647</v>
      </c>
      <c r="D1617" s="56">
        <v>472.54</v>
      </c>
    </row>
    <row r="1618" spans="1:4" s="5" customFormat="1" ht="12" x14ac:dyDescent="0.2">
      <c r="A1618" s="54" t="s">
        <v>6173</v>
      </c>
      <c r="B1618" s="54" t="s">
        <v>6174</v>
      </c>
      <c r="C1618" s="55" t="s">
        <v>647</v>
      </c>
      <c r="D1618" s="56">
        <v>508.63</v>
      </c>
    </row>
    <row r="1619" spans="1:4" s="5" customFormat="1" ht="12" x14ac:dyDescent="0.2">
      <c r="A1619" s="54" t="s">
        <v>2127</v>
      </c>
      <c r="B1619" s="54" t="s">
        <v>5092</v>
      </c>
      <c r="C1619" s="55" t="s">
        <v>647</v>
      </c>
      <c r="D1619" s="56">
        <v>527.19000000000005</v>
      </c>
    </row>
    <row r="1620" spans="1:4" s="5" customFormat="1" ht="12" x14ac:dyDescent="0.2">
      <c r="A1620" s="54" t="s">
        <v>2128</v>
      </c>
      <c r="B1620" s="54" t="s">
        <v>5093</v>
      </c>
      <c r="C1620" s="55" t="s">
        <v>647</v>
      </c>
      <c r="D1620" s="56">
        <v>412.95</v>
      </c>
    </row>
    <row r="1621" spans="1:4" s="5" customFormat="1" ht="12" x14ac:dyDescent="0.2">
      <c r="A1621" s="54" t="s">
        <v>2129</v>
      </c>
      <c r="B1621" s="54" t="s">
        <v>5094</v>
      </c>
      <c r="C1621" s="55" t="s">
        <v>647</v>
      </c>
      <c r="D1621" s="56">
        <v>419.04</v>
      </c>
    </row>
    <row r="1622" spans="1:4" s="5" customFormat="1" ht="12" x14ac:dyDescent="0.2">
      <c r="A1622" s="54" t="s">
        <v>2130</v>
      </c>
      <c r="B1622" s="54" t="s">
        <v>5095</v>
      </c>
      <c r="C1622" s="55" t="s">
        <v>647</v>
      </c>
      <c r="D1622" s="56">
        <v>426.23</v>
      </c>
    </row>
    <row r="1623" spans="1:4" s="5" customFormat="1" ht="12" x14ac:dyDescent="0.2">
      <c r="A1623" s="54" t="s">
        <v>2131</v>
      </c>
      <c r="B1623" s="54" t="s">
        <v>5096</v>
      </c>
      <c r="C1623" s="55" t="s">
        <v>647</v>
      </c>
      <c r="D1623" s="56">
        <v>447.94</v>
      </c>
    </row>
    <row r="1624" spans="1:4" s="5" customFormat="1" ht="12" x14ac:dyDescent="0.2">
      <c r="A1624" s="54" t="s">
        <v>2132</v>
      </c>
      <c r="B1624" s="54" t="s">
        <v>5097</v>
      </c>
      <c r="C1624" s="55" t="s">
        <v>647</v>
      </c>
      <c r="D1624" s="56">
        <v>479.16</v>
      </c>
    </row>
    <row r="1625" spans="1:4" s="5" customFormat="1" ht="12" x14ac:dyDescent="0.2">
      <c r="A1625" s="54" t="s">
        <v>2133</v>
      </c>
      <c r="B1625" s="54" t="s">
        <v>5098</v>
      </c>
      <c r="C1625" s="55" t="s">
        <v>647</v>
      </c>
      <c r="D1625" s="56">
        <v>518.98</v>
      </c>
    </row>
    <row r="1626" spans="1:4" s="5" customFormat="1" ht="12" x14ac:dyDescent="0.2">
      <c r="A1626" s="54" t="s">
        <v>2134</v>
      </c>
      <c r="B1626" s="54" t="s">
        <v>5099</v>
      </c>
      <c r="C1626" s="55" t="s">
        <v>647</v>
      </c>
      <c r="D1626" s="56">
        <v>555.44000000000005</v>
      </c>
    </row>
    <row r="1627" spans="1:4" s="5" customFormat="1" ht="12" x14ac:dyDescent="0.2">
      <c r="A1627" s="54" t="s">
        <v>2135</v>
      </c>
      <c r="B1627" s="54" t="s">
        <v>5100</v>
      </c>
      <c r="C1627" s="55" t="s">
        <v>647</v>
      </c>
      <c r="D1627" s="56">
        <v>565.75</v>
      </c>
    </row>
    <row r="1628" spans="1:4" s="5" customFormat="1" ht="12" x14ac:dyDescent="0.2">
      <c r="A1628" s="54" t="s">
        <v>2136</v>
      </c>
      <c r="B1628" s="54" t="s">
        <v>5101</v>
      </c>
      <c r="C1628" s="55" t="s">
        <v>66</v>
      </c>
      <c r="D1628" s="56">
        <v>48.06</v>
      </c>
    </row>
    <row r="1629" spans="1:4" s="5" customFormat="1" ht="12" x14ac:dyDescent="0.2">
      <c r="A1629" s="54" t="s">
        <v>2137</v>
      </c>
      <c r="B1629" s="54" t="s">
        <v>5102</v>
      </c>
      <c r="C1629" s="55" t="s">
        <v>66</v>
      </c>
      <c r="D1629" s="56">
        <v>44.73</v>
      </c>
    </row>
    <row r="1630" spans="1:4" s="5" customFormat="1" ht="12" x14ac:dyDescent="0.2">
      <c r="A1630" s="54" t="s">
        <v>2138</v>
      </c>
      <c r="B1630" s="54" t="s">
        <v>5103</v>
      </c>
      <c r="C1630" s="55" t="s">
        <v>66</v>
      </c>
      <c r="D1630" s="56">
        <v>45.95</v>
      </c>
    </row>
    <row r="1631" spans="1:4" s="5" customFormat="1" ht="12" x14ac:dyDescent="0.2">
      <c r="A1631" s="54" t="s">
        <v>2139</v>
      </c>
      <c r="B1631" s="54" t="s">
        <v>5104</v>
      </c>
      <c r="C1631" s="55" t="s">
        <v>66</v>
      </c>
      <c r="D1631" s="56">
        <v>47.46</v>
      </c>
    </row>
    <row r="1632" spans="1:4" s="5" customFormat="1" ht="12" x14ac:dyDescent="0.2">
      <c r="A1632" s="54" t="s">
        <v>2140</v>
      </c>
      <c r="B1632" s="54" t="s">
        <v>5105</v>
      </c>
      <c r="C1632" s="55" t="s">
        <v>66</v>
      </c>
      <c r="D1632" s="56">
        <v>46.84</v>
      </c>
    </row>
    <row r="1633" spans="1:4" s="5" customFormat="1" ht="12" x14ac:dyDescent="0.2">
      <c r="A1633" s="54" t="s">
        <v>2141</v>
      </c>
      <c r="B1633" s="54" t="s">
        <v>5106</v>
      </c>
      <c r="C1633" s="55" t="s">
        <v>66</v>
      </c>
      <c r="D1633" s="56">
        <v>45.49</v>
      </c>
    </row>
    <row r="1634" spans="1:4" s="5" customFormat="1" ht="12" x14ac:dyDescent="0.2">
      <c r="A1634" s="54" t="s">
        <v>2142</v>
      </c>
      <c r="B1634" s="54" t="s">
        <v>5107</v>
      </c>
      <c r="C1634" s="55" t="s">
        <v>66</v>
      </c>
      <c r="D1634" s="56">
        <v>72.42</v>
      </c>
    </row>
    <row r="1635" spans="1:4" s="5" customFormat="1" ht="12" x14ac:dyDescent="0.2">
      <c r="A1635" s="54" t="s">
        <v>2143</v>
      </c>
      <c r="B1635" s="54" t="s">
        <v>5108</v>
      </c>
      <c r="C1635" s="55" t="s">
        <v>2144</v>
      </c>
      <c r="D1635" s="56">
        <v>1.99</v>
      </c>
    </row>
    <row r="1636" spans="1:4" s="5" customFormat="1" ht="12" x14ac:dyDescent="0.2">
      <c r="A1636" s="54" t="s">
        <v>2145</v>
      </c>
      <c r="B1636" s="54" t="s">
        <v>5109</v>
      </c>
      <c r="C1636" s="55" t="s">
        <v>2144</v>
      </c>
      <c r="D1636" s="56">
        <v>1.7</v>
      </c>
    </row>
    <row r="1637" spans="1:4" s="5" customFormat="1" ht="12" x14ac:dyDescent="0.2">
      <c r="A1637" s="54" t="s">
        <v>2146</v>
      </c>
      <c r="B1637" s="54" t="s">
        <v>5110</v>
      </c>
      <c r="C1637" s="55" t="s">
        <v>647</v>
      </c>
      <c r="D1637" s="56">
        <v>4.45</v>
      </c>
    </row>
    <row r="1638" spans="1:4" s="5" customFormat="1" ht="12" x14ac:dyDescent="0.2">
      <c r="A1638" s="54" t="s">
        <v>2147</v>
      </c>
      <c r="B1638" s="54" t="s">
        <v>2148</v>
      </c>
      <c r="C1638" s="55" t="s">
        <v>647</v>
      </c>
      <c r="D1638" s="56">
        <v>17.28</v>
      </c>
    </row>
    <row r="1639" spans="1:4" s="6" customFormat="1" ht="12" x14ac:dyDescent="0.2">
      <c r="A1639" s="54" t="s">
        <v>2149</v>
      </c>
      <c r="B1639" s="54" t="s">
        <v>5111</v>
      </c>
      <c r="C1639" s="55" t="s">
        <v>66</v>
      </c>
      <c r="D1639" s="56">
        <v>48.43</v>
      </c>
    </row>
    <row r="1640" spans="1:4" s="5" customFormat="1" ht="12" x14ac:dyDescent="0.2">
      <c r="A1640" s="57" t="s">
        <v>2150</v>
      </c>
      <c r="B1640" s="57" t="s">
        <v>2151</v>
      </c>
      <c r="C1640" s="58"/>
      <c r="D1640" s="59"/>
    </row>
    <row r="1641" spans="1:4" s="5" customFormat="1" ht="12" x14ac:dyDescent="0.2">
      <c r="A1641" s="54" t="s">
        <v>2152</v>
      </c>
      <c r="B1641" s="54" t="s">
        <v>2153</v>
      </c>
      <c r="C1641" s="55" t="s">
        <v>2154</v>
      </c>
      <c r="D1641" s="56">
        <v>83.47</v>
      </c>
    </row>
    <row r="1642" spans="1:4" s="5" customFormat="1" ht="12" x14ac:dyDescent="0.2">
      <c r="A1642" s="54" t="s">
        <v>2155</v>
      </c>
      <c r="B1642" s="54" t="s">
        <v>2156</v>
      </c>
      <c r="C1642" s="55" t="s">
        <v>354</v>
      </c>
      <c r="D1642" s="56">
        <v>2.58</v>
      </c>
    </row>
    <row r="1643" spans="1:4" s="5" customFormat="1" ht="12" x14ac:dyDescent="0.2">
      <c r="A1643" s="54" t="s">
        <v>2157</v>
      </c>
      <c r="B1643" s="54" t="s">
        <v>5112</v>
      </c>
      <c r="C1643" s="55" t="s">
        <v>354</v>
      </c>
      <c r="D1643" s="56">
        <v>2.2400000000000002</v>
      </c>
    </row>
    <row r="1644" spans="1:4" s="5" customFormat="1" ht="12" x14ac:dyDescent="0.2">
      <c r="A1644" s="54" t="s">
        <v>2158</v>
      </c>
      <c r="B1644" s="54" t="s">
        <v>5113</v>
      </c>
      <c r="C1644" s="55" t="s">
        <v>50</v>
      </c>
      <c r="D1644" s="56">
        <v>5.93</v>
      </c>
    </row>
    <row r="1645" spans="1:4" s="5" customFormat="1" ht="12" x14ac:dyDescent="0.2">
      <c r="A1645" s="54" t="s">
        <v>2159</v>
      </c>
      <c r="B1645" s="54" t="s">
        <v>5114</v>
      </c>
      <c r="C1645" s="55" t="s">
        <v>544</v>
      </c>
      <c r="D1645" s="56">
        <v>7.59</v>
      </c>
    </row>
    <row r="1646" spans="1:4" s="5" customFormat="1" ht="12" hidden="1" x14ac:dyDescent="0.2">
      <c r="A1646" s="54" t="s">
        <v>2160</v>
      </c>
      <c r="B1646" s="54" t="s">
        <v>6177</v>
      </c>
      <c r="C1646" s="55" t="s">
        <v>66</v>
      </c>
      <c r="D1646" s="56">
        <v>74.3</v>
      </c>
    </row>
    <row r="1647" spans="1:4" s="5" customFormat="1" ht="12" x14ac:dyDescent="0.2">
      <c r="A1647" s="54" t="s">
        <v>6178</v>
      </c>
      <c r="B1647" s="54" t="s">
        <v>6180</v>
      </c>
      <c r="C1647" s="55" t="s">
        <v>647</v>
      </c>
      <c r="D1647" s="56">
        <v>366.58</v>
      </c>
    </row>
    <row r="1648" spans="1:4" s="5" customFormat="1" ht="12" x14ac:dyDescent="0.2">
      <c r="A1648" s="54" t="s">
        <v>6179</v>
      </c>
      <c r="B1648" s="54" t="s">
        <v>6181</v>
      </c>
      <c r="C1648" s="55" t="s">
        <v>647</v>
      </c>
      <c r="D1648" s="9">
        <v>1798.15</v>
      </c>
    </row>
    <row r="1649" spans="1:4" s="6" customFormat="1" ht="12" x14ac:dyDescent="0.2">
      <c r="A1649" s="54" t="s">
        <v>2161</v>
      </c>
      <c r="B1649" s="54" t="s">
        <v>5115</v>
      </c>
      <c r="C1649" s="55" t="s">
        <v>647</v>
      </c>
      <c r="D1649" s="56">
        <v>252.68</v>
      </c>
    </row>
    <row r="1650" spans="1:4" s="5" customFormat="1" ht="12" x14ac:dyDescent="0.2">
      <c r="A1650" s="57" t="s">
        <v>2162</v>
      </c>
      <c r="B1650" s="57" t="s">
        <v>5116</v>
      </c>
      <c r="C1650" s="58"/>
      <c r="D1650" s="59"/>
    </row>
    <row r="1651" spans="1:4" s="5" customFormat="1" ht="12" x14ac:dyDescent="0.2">
      <c r="A1651" s="54" t="s">
        <v>2163</v>
      </c>
      <c r="B1651" s="54" t="s">
        <v>5117</v>
      </c>
      <c r="C1651" s="55" t="s">
        <v>544</v>
      </c>
      <c r="D1651" s="56">
        <v>12.21</v>
      </c>
    </row>
    <row r="1652" spans="1:4" s="5" customFormat="1" ht="12" x14ac:dyDescent="0.2">
      <c r="A1652" s="54" t="s">
        <v>2164</v>
      </c>
      <c r="B1652" s="54" t="s">
        <v>5118</v>
      </c>
      <c r="C1652" s="55" t="s">
        <v>544</v>
      </c>
      <c r="D1652" s="56">
        <v>12.21</v>
      </c>
    </row>
    <row r="1653" spans="1:4" s="5" customFormat="1" ht="12" x14ac:dyDescent="0.2">
      <c r="A1653" s="54" t="s">
        <v>2165</v>
      </c>
      <c r="B1653" s="54" t="s">
        <v>5119</v>
      </c>
      <c r="C1653" s="55" t="s">
        <v>544</v>
      </c>
      <c r="D1653" s="56">
        <v>12.21</v>
      </c>
    </row>
    <row r="1654" spans="1:4" s="5" customFormat="1" ht="12" x14ac:dyDescent="0.2">
      <c r="A1654" s="54" t="s">
        <v>2166</v>
      </c>
      <c r="B1654" s="54" t="s">
        <v>5120</v>
      </c>
      <c r="C1654" s="55" t="s">
        <v>66</v>
      </c>
      <c r="D1654" s="56">
        <v>115.88</v>
      </c>
    </row>
    <row r="1655" spans="1:4" s="5" customFormat="1" ht="12" x14ac:dyDescent="0.2">
      <c r="A1655" s="54" t="s">
        <v>2167</v>
      </c>
      <c r="B1655" s="54" t="s">
        <v>5121</v>
      </c>
      <c r="C1655" s="55" t="s">
        <v>66</v>
      </c>
      <c r="D1655" s="56">
        <v>69.12</v>
      </c>
    </row>
    <row r="1656" spans="1:4" s="5" customFormat="1" ht="12" x14ac:dyDescent="0.2">
      <c r="A1656" s="54" t="s">
        <v>2168</v>
      </c>
      <c r="B1656" s="54" t="s">
        <v>5122</v>
      </c>
      <c r="C1656" s="55" t="s">
        <v>66</v>
      </c>
      <c r="D1656" s="56">
        <v>130.84</v>
      </c>
    </row>
    <row r="1657" spans="1:4" s="5" customFormat="1" ht="12" x14ac:dyDescent="0.2">
      <c r="A1657" s="54" t="s">
        <v>2169</v>
      </c>
      <c r="B1657" s="54" t="s">
        <v>5123</v>
      </c>
      <c r="C1657" s="55" t="s">
        <v>66</v>
      </c>
      <c r="D1657" s="56">
        <v>99.23</v>
      </c>
    </row>
    <row r="1658" spans="1:4" s="5" customFormat="1" ht="12" x14ac:dyDescent="0.2">
      <c r="A1658" s="54" t="s">
        <v>2170</v>
      </c>
      <c r="B1658" s="54" t="s">
        <v>5124</v>
      </c>
      <c r="C1658" s="55" t="s">
        <v>66</v>
      </c>
      <c r="D1658" s="56">
        <v>105.37</v>
      </c>
    </row>
    <row r="1659" spans="1:4" s="5" customFormat="1" ht="12" x14ac:dyDescent="0.2">
      <c r="A1659" s="54" t="s">
        <v>2171</v>
      </c>
      <c r="B1659" s="54" t="s">
        <v>5125</v>
      </c>
      <c r="C1659" s="55" t="s">
        <v>66</v>
      </c>
      <c r="D1659" s="56">
        <v>112.53</v>
      </c>
    </row>
    <row r="1660" spans="1:4" s="5" customFormat="1" ht="12" x14ac:dyDescent="0.2">
      <c r="A1660" s="54" t="s">
        <v>2172</v>
      </c>
      <c r="B1660" s="54" t="s">
        <v>5126</v>
      </c>
      <c r="C1660" s="55" t="s">
        <v>66</v>
      </c>
      <c r="D1660" s="56">
        <v>116.62</v>
      </c>
    </row>
    <row r="1661" spans="1:4" s="5" customFormat="1" ht="12" x14ac:dyDescent="0.2">
      <c r="A1661" s="54" t="s">
        <v>2173</v>
      </c>
      <c r="B1661" s="54" t="s">
        <v>5127</v>
      </c>
      <c r="C1661" s="55" t="s">
        <v>66</v>
      </c>
      <c r="D1661" s="56">
        <v>143.22</v>
      </c>
    </row>
    <row r="1662" spans="1:4" s="5" customFormat="1" ht="12" x14ac:dyDescent="0.2">
      <c r="A1662" s="54" t="s">
        <v>2174</v>
      </c>
      <c r="B1662" s="54" t="s">
        <v>5128</v>
      </c>
      <c r="C1662" s="55" t="s">
        <v>66</v>
      </c>
      <c r="D1662" s="56">
        <v>153.44999999999999</v>
      </c>
    </row>
    <row r="1663" spans="1:4" s="5" customFormat="1" ht="12" x14ac:dyDescent="0.2">
      <c r="A1663" s="54" t="s">
        <v>2175</v>
      </c>
      <c r="B1663" s="54" t="s">
        <v>5129</v>
      </c>
      <c r="C1663" s="55" t="s">
        <v>66</v>
      </c>
      <c r="D1663" s="56">
        <v>163.68</v>
      </c>
    </row>
    <row r="1664" spans="1:4" s="5" customFormat="1" ht="12" x14ac:dyDescent="0.2">
      <c r="A1664" s="54" t="s">
        <v>2176</v>
      </c>
      <c r="B1664" s="54" t="s">
        <v>5130</v>
      </c>
      <c r="C1664" s="55" t="s">
        <v>66</v>
      </c>
      <c r="D1664" s="56">
        <v>173.91</v>
      </c>
    </row>
    <row r="1665" spans="1:4" s="5" customFormat="1" ht="12" x14ac:dyDescent="0.2">
      <c r="A1665" s="54" t="s">
        <v>2177</v>
      </c>
      <c r="B1665" s="54" t="s">
        <v>5131</v>
      </c>
      <c r="C1665" s="55" t="s">
        <v>66</v>
      </c>
      <c r="D1665" s="56">
        <v>143.22</v>
      </c>
    </row>
    <row r="1666" spans="1:4" s="5" customFormat="1" ht="12" x14ac:dyDescent="0.2">
      <c r="A1666" s="54" t="s">
        <v>2178</v>
      </c>
      <c r="B1666" s="54" t="s">
        <v>5132</v>
      </c>
      <c r="C1666" s="55" t="s">
        <v>66</v>
      </c>
      <c r="D1666" s="56">
        <v>163.68</v>
      </c>
    </row>
    <row r="1667" spans="1:4" s="5" customFormat="1" ht="12" x14ac:dyDescent="0.2">
      <c r="A1667" s="54" t="s">
        <v>2179</v>
      </c>
      <c r="B1667" s="54" t="s">
        <v>5133</v>
      </c>
      <c r="C1667" s="55" t="s">
        <v>66</v>
      </c>
      <c r="D1667" s="56">
        <v>184.14</v>
      </c>
    </row>
    <row r="1668" spans="1:4" s="5" customFormat="1" ht="12" x14ac:dyDescent="0.2">
      <c r="A1668" s="54" t="s">
        <v>2180</v>
      </c>
      <c r="B1668" s="54" t="s">
        <v>5134</v>
      </c>
      <c r="C1668" s="55" t="s">
        <v>66</v>
      </c>
      <c r="D1668" s="56">
        <v>115.88</v>
      </c>
    </row>
    <row r="1669" spans="1:4" s="5" customFormat="1" ht="12" x14ac:dyDescent="0.2">
      <c r="A1669" s="54" t="s">
        <v>2181</v>
      </c>
      <c r="B1669" s="54" t="s">
        <v>5135</v>
      </c>
      <c r="C1669" s="55" t="s">
        <v>66</v>
      </c>
      <c r="D1669" s="56">
        <v>125.22</v>
      </c>
    </row>
    <row r="1670" spans="1:4" s="5" customFormat="1" ht="12" x14ac:dyDescent="0.2">
      <c r="A1670" s="54" t="s">
        <v>2182</v>
      </c>
      <c r="B1670" s="54" t="s">
        <v>5136</v>
      </c>
      <c r="C1670" s="55" t="s">
        <v>66</v>
      </c>
      <c r="D1670" s="56">
        <v>134.57</v>
      </c>
    </row>
    <row r="1671" spans="1:4" s="6" customFormat="1" ht="12" x14ac:dyDescent="0.2">
      <c r="A1671" s="54" t="s">
        <v>6182</v>
      </c>
      <c r="B1671" s="54" t="s">
        <v>6183</v>
      </c>
      <c r="C1671" s="55" t="s">
        <v>66</v>
      </c>
      <c r="D1671" s="56">
        <v>150.13999999999999</v>
      </c>
    </row>
    <row r="1672" spans="1:4" s="5" customFormat="1" ht="12" hidden="1" x14ac:dyDescent="0.2">
      <c r="A1672" s="57" t="s">
        <v>6184</v>
      </c>
      <c r="B1672" s="57" t="s">
        <v>6187</v>
      </c>
      <c r="C1672" s="62"/>
      <c r="D1672" s="63"/>
    </row>
    <row r="1673" spans="1:4" s="5" customFormat="1" ht="12" hidden="1" x14ac:dyDescent="0.2">
      <c r="A1673" s="54" t="s">
        <v>6185</v>
      </c>
      <c r="B1673" s="54" t="s">
        <v>6186</v>
      </c>
      <c r="C1673" s="55" t="s">
        <v>66</v>
      </c>
      <c r="D1673" s="56">
        <v>20.34</v>
      </c>
    </row>
    <row r="1674" spans="1:4" s="5" customFormat="1" ht="12" hidden="1" x14ac:dyDescent="0.2">
      <c r="A1674" s="54" t="s">
        <v>2183</v>
      </c>
      <c r="B1674" s="54" t="s">
        <v>2184</v>
      </c>
      <c r="C1674" s="55" t="s">
        <v>66</v>
      </c>
      <c r="D1674" s="56">
        <v>37.29</v>
      </c>
    </row>
    <row r="1675" spans="1:4" s="5" customFormat="1" ht="12" hidden="1" x14ac:dyDescent="0.2">
      <c r="A1675" s="54" t="s">
        <v>2185</v>
      </c>
      <c r="B1675" s="54" t="s">
        <v>2186</v>
      </c>
      <c r="C1675" s="55" t="s">
        <v>66</v>
      </c>
      <c r="D1675" s="56">
        <v>31.64</v>
      </c>
    </row>
    <row r="1676" spans="1:4" s="5" customFormat="1" ht="12" x14ac:dyDescent="0.2">
      <c r="A1676" s="54" t="s">
        <v>2187</v>
      </c>
      <c r="B1676" s="54" t="s">
        <v>2188</v>
      </c>
      <c r="C1676" s="55" t="s">
        <v>354</v>
      </c>
      <c r="D1676" s="56">
        <v>11.57</v>
      </c>
    </row>
    <row r="1677" spans="1:4" s="5" customFormat="1" ht="12" x14ac:dyDescent="0.2">
      <c r="A1677" s="54" t="s">
        <v>2189</v>
      </c>
      <c r="B1677" s="54" t="s">
        <v>2190</v>
      </c>
      <c r="C1677" s="55" t="s">
        <v>66</v>
      </c>
      <c r="D1677" s="56">
        <v>42.35</v>
      </c>
    </row>
    <row r="1678" spans="1:4" s="5" customFormat="1" ht="12" x14ac:dyDescent="0.2">
      <c r="A1678" s="54" t="s">
        <v>2191</v>
      </c>
      <c r="B1678" s="54" t="s">
        <v>2192</v>
      </c>
      <c r="C1678" s="55" t="s">
        <v>66</v>
      </c>
      <c r="D1678" s="56">
        <v>33.76</v>
      </c>
    </row>
    <row r="1679" spans="1:4" s="5" customFormat="1" ht="12" x14ac:dyDescent="0.2">
      <c r="A1679" s="54" t="s">
        <v>2193</v>
      </c>
      <c r="B1679" s="54" t="s">
        <v>2194</v>
      </c>
      <c r="C1679" s="55" t="s">
        <v>354</v>
      </c>
      <c r="D1679" s="56">
        <v>8.65</v>
      </c>
    </row>
    <row r="1680" spans="1:4" s="5" customFormat="1" ht="12" x14ac:dyDescent="0.2">
      <c r="A1680" s="54" t="s">
        <v>2195</v>
      </c>
      <c r="B1680" s="54" t="s">
        <v>2196</v>
      </c>
      <c r="C1680" s="55" t="s">
        <v>66</v>
      </c>
      <c r="D1680" s="56">
        <v>44.92</v>
      </c>
    </row>
    <row r="1681" spans="1:4" s="5" customFormat="1" ht="12" x14ac:dyDescent="0.2">
      <c r="A1681" s="54" t="s">
        <v>2197</v>
      </c>
      <c r="B1681" s="54" t="s">
        <v>2198</v>
      </c>
      <c r="C1681" s="55" t="s">
        <v>66</v>
      </c>
      <c r="D1681" s="56">
        <v>17.64</v>
      </c>
    </row>
    <row r="1682" spans="1:4" s="5" customFormat="1" ht="12" hidden="1" x14ac:dyDescent="0.2">
      <c r="A1682" s="54" t="s">
        <v>2199</v>
      </c>
      <c r="B1682" s="54" t="s">
        <v>2200</v>
      </c>
      <c r="C1682" s="55" t="s">
        <v>66</v>
      </c>
      <c r="D1682" s="56">
        <v>52.96</v>
      </c>
    </row>
    <row r="1683" spans="1:4" s="5" customFormat="1" ht="12" x14ac:dyDescent="0.2">
      <c r="A1683" s="54" t="s">
        <v>2201</v>
      </c>
      <c r="B1683" s="54" t="s">
        <v>2202</v>
      </c>
      <c r="C1683" s="55" t="s">
        <v>66</v>
      </c>
      <c r="D1683" s="56">
        <v>37.29</v>
      </c>
    </row>
    <row r="1684" spans="1:4" s="6" customFormat="1" ht="12" x14ac:dyDescent="0.2">
      <c r="A1684" s="54" t="s">
        <v>2203</v>
      </c>
      <c r="B1684" s="54" t="s">
        <v>2204</v>
      </c>
      <c r="C1684" s="55" t="s">
        <v>66</v>
      </c>
      <c r="D1684" s="56">
        <v>36.729999999999997</v>
      </c>
    </row>
    <row r="1685" spans="1:4" s="5" customFormat="1" ht="12" x14ac:dyDescent="0.2">
      <c r="A1685" s="57" t="s">
        <v>2205</v>
      </c>
      <c r="B1685" s="57" t="s">
        <v>2206</v>
      </c>
      <c r="C1685" s="58"/>
      <c r="D1685" s="59"/>
    </row>
    <row r="1686" spans="1:4" s="5" customFormat="1" ht="12" x14ac:dyDescent="0.2">
      <c r="A1686" s="54" t="s">
        <v>2207</v>
      </c>
      <c r="B1686" s="54" t="s">
        <v>2208</v>
      </c>
      <c r="C1686" s="55" t="s">
        <v>50</v>
      </c>
      <c r="D1686" s="56">
        <v>5.0999999999999996</v>
      </c>
    </row>
    <row r="1687" spans="1:4" s="5" customFormat="1" ht="12" x14ac:dyDescent="0.2">
      <c r="A1687" s="54" t="s">
        <v>2209</v>
      </c>
      <c r="B1687" s="54" t="s">
        <v>2210</v>
      </c>
      <c r="C1687" s="55" t="s">
        <v>50</v>
      </c>
      <c r="D1687" s="56">
        <v>6.24</v>
      </c>
    </row>
    <row r="1688" spans="1:4" s="5" customFormat="1" ht="12" x14ac:dyDescent="0.2">
      <c r="A1688" s="54" t="s">
        <v>2211</v>
      </c>
      <c r="B1688" s="54" t="s">
        <v>2212</v>
      </c>
      <c r="C1688" s="55" t="s">
        <v>50</v>
      </c>
      <c r="D1688" s="56">
        <v>6.66</v>
      </c>
    </row>
    <row r="1689" spans="1:4" s="5" customFormat="1" ht="12" x14ac:dyDescent="0.2">
      <c r="A1689" s="54" t="s">
        <v>2213</v>
      </c>
      <c r="B1689" s="54" t="s">
        <v>2214</v>
      </c>
      <c r="C1689" s="55" t="s">
        <v>437</v>
      </c>
      <c r="D1689" s="56">
        <v>160.22</v>
      </c>
    </row>
    <row r="1690" spans="1:4" s="5" customFormat="1" ht="12" x14ac:dyDescent="0.2">
      <c r="A1690" s="54" t="s">
        <v>2215</v>
      </c>
      <c r="B1690" s="54" t="s">
        <v>2216</v>
      </c>
      <c r="C1690" s="55" t="s">
        <v>437</v>
      </c>
      <c r="D1690" s="56">
        <v>124.29</v>
      </c>
    </row>
    <row r="1691" spans="1:4" s="5" customFormat="1" ht="12" x14ac:dyDescent="0.2">
      <c r="A1691" s="54" t="s">
        <v>2217</v>
      </c>
      <c r="B1691" s="54" t="s">
        <v>2218</v>
      </c>
      <c r="C1691" s="55" t="s">
        <v>437</v>
      </c>
      <c r="D1691" s="56">
        <v>124.29</v>
      </c>
    </row>
    <row r="1692" spans="1:4" s="5" customFormat="1" ht="12" hidden="1" x14ac:dyDescent="0.2">
      <c r="A1692" s="54" t="s">
        <v>2219</v>
      </c>
      <c r="B1692" s="54" t="s">
        <v>2220</v>
      </c>
      <c r="C1692" s="55" t="s">
        <v>50</v>
      </c>
      <c r="D1692" s="56">
        <v>190.87</v>
      </c>
    </row>
    <row r="1693" spans="1:4" s="5" customFormat="1" ht="12" x14ac:dyDescent="0.2">
      <c r="A1693" s="54" t="s">
        <v>2221</v>
      </c>
      <c r="B1693" s="54" t="s">
        <v>2222</v>
      </c>
      <c r="C1693" s="55" t="s">
        <v>50</v>
      </c>
      <c r="D1693" s="9">
        <v>1104.3399999999999</v>
      </c>
    </row>
    <row r="1694" spans="1:4" s="5" customFormat="1" ht="12" hidden="1" x14ac:dyDescent="0.2">
      <c r="A1694" s="54" t="s">
        <v>2223</v>
      </c>
      <c r="B1694" s="54" t="s">
        <v>2224</v>
      </c>
      <c r="C1694" s="55" t="s">
        <v>437</v>
      </c>
      <c r="D1694" s="56">
        <v>40.26</v>
      </c>
    </row>
    <row r="1695" spans="1:4" s="6" customFormat="1" ht="12" hidden="1" x14ac:dyDescent="0.2">
      <c r="A1695" s="54" t="s">
        <v>2225</v>
      </c>
      <c r="B1695" s="54" t="s">
        <v>5137</v>
      </c>
      <c r="C1695" s="55" t="s">
        <v>437</v>
      </c>
      <c r="D1695" s="56">
        <v>52.67</v>
      </c>
    </row>
    <row r="1696" spans="1:4" s="5" customFormat="1" ht="12" hidden="1" x14ac:dyDescent="0.2">
      <c r="A1696" s="57" t="s">
        <v>2226</v>
      </c>
      <c r="B1696" s="57" t="s">
        <v>5138</v>
      </c>
      <c r="C1696" s="58"/>
      <c r="D1696" s="59"/>
    </row>
    <row r="1697" spans="1:4" s="5" customFormat="1" ht="12" x14ac:dyDescent="0.2">
      <c r="A1697" s="54" t="s">
        <v>2227</v>
      </c>
      <c r="B1697" s="54" t="s">
        <v>5139</v>
      </c>
      <c r="C1697" s="55" t="s">
        <v>82</v>
      </c>
      <c r="D1697" s="9">
        <v>6901.7</v>
      </c>
    </row>
    <row r="1698" spans="1:4" s="5" customFormat="1" ht="12" x14ac:dyDescent="0.2">
      <c r="A1698" s="54" t="s">
        <v>2228</v>
      </c>
      <c r="B1698" s="54" t="s">
        <v>5140</v>
      </c>
      <c r="C1698" s="55" t="s">
        <v>82</v>
      </c>
      <c r="D1698" s="9">
        <v>12741.6</v>
      </c>
    </row>
    <row r="1699" spans="1:4" s="5" customFormat="1" ht="12" x14ac:dyDescent="0.2">
      <c r="A1699" s="54" t="s">
        <v>2229</v>
      </c>
      <c r="B1699" s="54" t="s">
        <v>5141</v>
      </c>
      <c r="C1699" s="55" t="s">
        <v>354</v>
      </c>
      <c r="D1699" s="56">
        <v>193.18</v>
      </c>
    </row>
    <row r="1700" spans="1:4" s="5" customFormat="1" ht="12" x14ac:dyDescent="0.2">
      <c r="A1700" s="54" t="s">
        <v>2230</v>
      </c>
      <c r="B1700" s="54" t="s">
        <v>5142</v>
      </c>
      <c r="C1700" s="55" t="s">
        <v>354</v>
      </c>
      <c r="D1700" s="56">
        <v>216.11</v>
      </c>
    </row>
    <row r="1701" spans="1:4" s="5" customFormat="1" ht="12" x14ac:dyDescent="0.2">
      <c r="A1701" s="54" t="s">
        <v>2231</v>
      </c>
      <c r="B1701" s="54" t="s">
        <v>5143</v>
      </c>
      <c r="C1701" s="55" t="s">
        <v>354</v>
      </c>
      <c r="D1701" s="56">
        <v>252.87</v>
      </c>
    </row>
    <row r="1702" spans="1:4" s="5" customFormat="1" ht="12" x14ac:dyDescent="0.2">
      <c r="A1702" s="54" t="s">
        <v>2232</v>
      </c>
      <c r="B1702" s="54" t="s">
        <v>5144</v>
      </c>
      <c r="C1702" s="55" t="s">
        <v>354</v>
      </c>
      <c r="D1702" s="56">
        <v>283.89</v>
      </c>
    </row>
    <row r="1703" spans="1:4" s="5" customFormat="1" ht="12" x14ac:dyDescent="0.2">
      <c r="A1703" s="54" t="s">
        <v>2233</v>
      </c>
      <c r="B1703" s="54" t="s">
        <v>5145</v>
      </c>
      <c r="C1703" s="55" t="s">
        <v>354</v>
      </c>
      <c r="D1703" s="56">
        <v>333.92</v>
      </c>
    </row>
    <row r="1704" spans="1:4" s="5" customFormat="1" ht="12" x14ac:dyDescent="0.2">
      <c r="A1704" s="54" t="s">
        <v>2234</v>
      </c>
      <c r="B1704" s="54" t="s">
        <v>5146</v>
      </c>
      <c r="C1704" s="55" t="s">
        <v>82</v>
      </c>
      <c r="D1704" s="9">
        <v>9503.11</v>
      </c>
    </row>
    <row r="1705" spans="1:4" s="5" customFormat="1" ht="12" x14ac:dyDescent="0.2">
      <c r="A1705" s="54" t="s">
        <v>6188</v>
      </c>
      <c r="B1705" s="54" t="s">
        <v>6193</v>
      </c>
      <c r="C1705" s="55" t="s">
        <v>82</v>
      </c>
      <c r="D1705" s="9">
        <v>19112.400000000001</v>
      </c>
    </row>
    <row r="1706" spans="1:4" s="5" customFormat="1" ht="12" hidden="1" x14ac:dyDescent="0.2">
      <c r="A1706" s="54" t="s">
        <v>6189</v>
      </c>
      <c r="B1706" s="54" t="s">
        <v>6192</v>
      </c>
      <c r="C1706" s="55" t="s">
        <v>354</v>
      </c>
      <c r="D1706" s="56">
        <v>50.54</v>
      </c>
    </row>
    <row r="1707" spans="1:4" s="5" customFormat="1" ht="12" hidden="1" x14ac:dyDescent="0.2">
      <c r="A1707" s="54" t="s">
        <v>6190</v>
      </c>
      <c r="B1707" s="54" t="s">
        <v>6191</v>
      </c>
      <c r="C1707" s="55" t="s">
        <v>354</v>
      </c>
      <c r="D1707" s="56">
        <v>61.16</v>
      </c>
    </row>
    <row r="1708" spans="1:4" s="5" customFormat="1" ht="12" hidden="1" x14ac:dyDescent="0.2">
      <c r="A1708" s="54" t="s">
        <v>2235</v>
      </c>
      <c r="B1708" s="54" t="s">
        <v>5147</v>
      </c>
      <c r="C1708" s="55" t="s">
        <v>354</v>
      </c>
      <c r="D1708" s="56">
        <v>71.78</v>
      </c>
    </row>
    <row r="1709" spans="1:4" s="5" customFormat="1" ht="12" hidden="1" x14ac:dyDescent="0.2">
      <c r="A1709" s="54" t="s">
        <v>2236</v>
      </c>
      <c r="B1709" s="54" t="s">
        <v>5148</v>
      </c>
      <c r="C1709" s="55" t="s">
        <v>354</v>
      </c>
      <c r="D1709" s="56">
        <v>98.32</v>
      </c>
    </row>
    <row r="1710" spans="1:4" s="5" customFormat="1" ht="12" x14ac:dyDescent="0.2">
      <c r="A1710" s="54" t="s">
        <v>2237</v>
      </c>
      <c r="B1710" s="54" t="s">
        <v>2238</v>
      </c>
      <c r="C1710" s="55" t="s">
        <v>354</v>
      </c>
      <c r="D1710" s="56">
        <v>41.33</v>
      </c>
    </row>
    <row r="1711" spans="1:4" s="5" customFormat="1" ht="12" x14ac:dyDescent="0.2">
      <c r="A1711" s="54" t="s">
        <v>2239</v>
      </c>
      <c r="B1711" s="54" t="s">
        <v>2240</v>
      </c>
      <c r="C1711" s="55" t="s">
        <v>354</v>
      </c>
      <c r="D1711" s="56">
        <v>47.59</v>
      </c>
    </row>
    <row r="1712" spans="1:4" s="5" customFormat="1" ht="12" x14ac:dyDescent="0.2">
      <c r="A1712" s="54" t="s">
        <v>2241</v>
      </c>
      <c r="B1712" s="54" t="s">
        <v>2242</v>
      </c>
      <c r="C1712" s="55" t="s">
        <v>354</v>
      </c>
      <c r="D1712" s="56">
        <v>76.540000000000006</v>
      </c>
    </row>
    <row r="1713" spans="1:4" s="5" customFormat="1" ht="12" x14ac:dyDescent="0.2">
      <c r="A1713" s="54" t="s">
        <v>2243</v>
      </c>
      <c r="B1713" s="54" t="s">
        <v>5149</v>
      </c>
      <c r="C1713" s="55" t="s">
        <v>82</v>
      </c>
      <c r="D1713" s="9">
        <v>2548.3200000000002</v>
      </c>
    </row>
    <row r="1714" spans="1:4" s="5" customFormat="1" ht="12" x14ac:dyDescent="0.2">
      <c r="A1714" s="54" t="s">
        <v>2244</v>
      </c>
      <c r="B1714" s="54" t="s">
        <v>5150</v>
      </c>
      <c r="C1714" s="55" t="s">
        <v>82</v>
      </c>
      <c r="D1714" s="9">
        <v>5839.9</v>
      </c>
    </row>
    <row r="1715" spans="1:4" s="5" customFormat="1" ht="12" x14ac:dyDescent="0.2">
      <c r="A1715" s="54" t="s">
        <v>2245</v>
      </c>
      <c r="B1715" s="54" t="s">
        <v>5151</v>
      </c>
      <c r="C1715" s="55" t="s">
        <v>354</v>
      </c>
      <c r="D1715" s="56">
        <v>79.819999999999993</v>
      </c>
    </row>
    <row r="1716" spans="1:4" s="5" customFormat="1" ht="12" x14ac:dyDescent="0.2">
      <c r="A1716" s="54" t="s">
        <v>2246</v>
      </c>
      <c r="B1716" s="54" t="s">
        <v>5152</v>
      </c>
      <c r="C1716" s="55" t="s">
        <v>354</v>
      </c>
      <c r="D1716" s="56">
        <v>101.23</v>
      </c>
    </row>
    <row r="1717" spans="1:4" s="5" customFormat="1" ht="12" x14ac:dyDescent="0.2">
      <c r="A1717" s="54" t="s">
        <v>2247</v>
      </c>
      <c r="B1717" s="54" t="s">
        <v>5153</v>
      </c>
      <c r="C1717" s="55" t="s">
        <v>354</v>
      </c>
      <c r="D1717" s="56">
        <v>122.14</v>
      </c>
    </row>
    <row r="1718" spans="1:4" s="5" customFormat="1" ht="12" x14ac:dyDescent="0.2">
      <c r="A1718" s="54" t="s">
        <v>2248</v>
      </c>
      <c r="B1718" s="54" t="s">
        <v>5154</v>
      </c>
      <c r="C1718" s="55" t="s">
        <v>354</v>
      </c>
      <c r="D1718" s="56">
        <v>138.15</v>
      </c>
    </row>
    <row r="1719" spans="1:4" s="5" customFormat="1" ht="12" x14ac:dyDescent="0.2">
      <c r="A1719" s="54" t="s">
        <v>2249</v>
      </c>
      <c r="B1719" s="54" t="s">
        <v>5155</v>
      </c>
      <c r="C1719" s="55" t="s">
        <v>354</v>
      </c>
      <c r="D1719" s="56">
        <v>146.01</v>
      </c>
    </row>
    <row r="1720" spans="1:4" s="5" customFormat="1" ht="12" x14ac:dyDescent="0.2">
      <c r="A1720" s="54" t="s">
        <v>2250</v>
      </c>
      <c r="B1720" s="54" t="s">
        <v>5156</v>
      </c>
      <c r="C1720" s="55" t="s">
        <v>354</v>
      </c>
      <c r="D1720" s="56">
        <v>169.36</v>
      </c>
    </row>
    <row r="1721" spans="1:4" s="5" customFormat="1" ht="12" x14ac:dyDescent="0.2">
      <c r="A1721" s="54" t="s">
        <v>2251</v>
      </c>
      <c r="B1721" s="54" t="s">
        <v>5157</v>
      </c>
      <c r="C1721" s="55" t="s">
        <v>354</v>
      </c>
      <c r="D1721" s="56">
        <v>228.58</v>
      </c>
    </row>
    <row r="1722" spans="1:4" s="5" customFormat="1" ht="12" x14ac:dyDescent="0.2">
      <c r="A1722" s="54" t="s">
        <v>2252</v>
      </c>
      <c r="B1722" s="54" t="s">
        <v>5158</v>
      </c>
      <c r="C1722" s="55" t="s">
        <v>354</v>
      </c>
      <c r="D1722" s="56">
        <v>61.48</v>
      </c>
    </row>
    <row r="1723" spans="1:4" s="5" customFormat="1" ht="12" x14ac:dyDescent="0.2">
      <c r="A1723" s="54" t="s">
        <v>2253</v>
      </c>
      <c r="B1723" s="54" t="s">
        <v>5159</v>
      </c>
      <c r="C1723" s="55" t="s">
        <v>354</v>
      </c>
      <c r="D1723" s="56">
        <v>69.05</v>
      </c>
    </row>
    <row r="1724" spans="1:4" s="5" customFormat="1" ht="12" x14ac:dyDescent="0.2">
      <c r="A1724" s="54" t="s">
        <v>2254</v>
      </c>
      <c r="B1724" s="54" t="s">
        <v>5160</v>
      </c>
      <c r="C1724" s="55" t="s">
        <v>354</v>
      </c>
      <c r="D1724" s="56">
        <v>79.55</v>
      </c>
    </row>
    <row r="1725" spans="1:4" s="5" customFormat="1" ht="12" x14ac:dyDescent="0.2">
      <c r="A1725" s="54" t="s">
        <v>2255</v>
      </c>
      <c r="B1725" s="54" t="s">
        <v>5161</v>
      </c>
      <c r="C1725" s="55" t="s">
        <v>354</v>
      </c>
      <c r="D1725" s="56">
        <v>84.98</v>
      </c>
    </row>
    <row r="1726" spans="1:4" s="5" customFormat="1" ht="12" x14ac:dyDescent="0.2">
      <c r="A1726" s="54" t="s">
        <v>2256</v>
      </c>
      <c r="B1726" s="54" t="s">
        <v>5162</v>
      </c>
      <c r="C1726" s="55" t="s">
        <v>354</v>
      </c>
      <c r="D1726" s="56">
        <v>92.67</v>
      </c>
    </row>
    <row r="1727" spans="1:4" s="5" customFormat="1" ht="12" x14ac:dyDescent="0.2">
      <c r="A1727" s="54" t="s">
        <v>2257</v>
      </c>
      <c r="B1727" s="54" t="s">
        <v>5163</v>
      </c>
      <c r="C1727" s="55" t="s">
        <v>354</v>
      </c>
      <c r="D1727" s="56">
        <v>110.46</v>
      </c>
    </row>
    <row r="1728" spans="1:4" s="5" customFormat="1" ht="12" x14ac:dyDescent="0.2">
      <c r="A1728" s="54" t="s">
        <v>2258</v>
      </c>
      <c r="B1728" s="54" t="s">
        <v>5164</v>
      </c>
      <c r="C1728" s="55" t="s">
        <v>354</v>
      </c>
      <c r="D1728" s="56">
        <v>127.44</v>
      </c>
    </row>
    <row r="1729" spans="1:4" s="5" customFormat="1" ht="12" hidden="1" x14ac:dyDescent="0.2">
      <c r="A1729" s="54" t="s">
        <v>2259</v>
      </c>
      <c r="B1729" s="54" t="s">
        <v>2260</v>
      </c>
      <c r="C1729" s="55" t="s">
        <v>50</v>
      </c>
      <c r="D1729" s="56">
        <v>80</v>
      </c>
    </row>
    <row r="1730" spans="1:4" s="5" customFormat="1" ht="12" hidden="1" x14ac:dyDescent="0.2">
      <c r="A1730" s="54" t="s">
        <v>2261</v>
      </c>
      <c r="B1730" s="54" t="s">
        <v>2262</v>
      </c>
      <c r="C1730" s="55" t="s">
        <v>50</v>
      </c>
      <c r="D1730" s="56">
        <v>80</v>
      </c>
    </row>
    <row r="1731" spans="1:4" s="5" customFormat="1" ht="12" hidden="1" x14ac:dyDescent="0.2">
      <c r="A1731" s="54" t="s">
        <v>2263</v>
      </c>
      <c r="B1731" s="54" t="s">
        <v>2264</v>
      </c>
      <c r="C1731" s="55" t="s">
        <v>50</v>
      </c>
      <c r="D1731" s="56">
        <v>80</v>
      </c>
    </row>
    <row r="1732" spans="1:4" s="5" customFormat="1" ht="12" hidden="1" x14ac:dyDescent="0.2">
      <c r="A1732" s="54" t="s">
        <v>2265</v>
      </c>
      <c r="B1732" s="54" t="s">
        <v>2266</v>
      </c>
      <c r="C1732" s="55" t="s">
        <v>50</v>
      </c>
      <c r="D1732" s="56">
        <v>21.41</v>
      </c>
    </row>
    <row r="1733" spans="1:4" s="5" customFormat="1" ht="12" x14ac:dyDescent="0.2">
      <c r="A1733" s="54" t="s">
        <v>2267</v>
      </c>
      <c r="B1733" s="54" t="s">
        <v>5165</v>
      </c>
      <c r="C1733" s="55" t="s">
        <v>82</v>
      </c>
      <c r="D1733" s="9">
        <v>2229.7800000000002</v>
      </c>
    </row>
    <row r="1734" spans="1:4" s="5" customFormat="1" ht="12" x14ac:dyDescent="0.2">
      <c r="A1734" s="54" t="s">
        <v>2268</v>
      </c>
      <c r="B1734" s="54" t="s">
        <v>5166</v>
      </c>
      <c r="C1734" s="55" t="s">
        <v>82</v>
      </c>
      <c r="D1734" s="9">
        <v>3716.3</v>
      </c>
    </row>
    <row r="1735" spans="1:4" s="5" customFormat="1" ht="12" x14ac:dyDescent="0.2">
      <c r="A1735" s="54" t="s">
        <v>2269</v>
      </c>
      <c r="B1735" s="54" t="s">
        <v>5167</v>
      </c>
      <c r="C1735" s="55" t="s">
        <v>354</v>
      </c>
      <c r="D1735" s="56">
        <v>53.01</v>
      </c>
    </row>
    <row r="1736" spans="1:4" s="5" customFormat="1" ht="12" x14ac:dyDescent="0.2">
      <c r="A1736" s="54" t="s">
        <v>2270</v>
      </c>
      <c r="B1736" s="54" t="s">
        <v>5168</v>
      </c>
      <c r="C1736" s="55" t="s">
        <v>354</v>
      </c>
      <c r="D1736" s="56">
        <v>68.489999999999995</v>
      </c>
    </row>
    <row r="1737" spans="1:4" s="5" customFormat="1" ht="12" x14ac:dyDescent="0.2">
      <c r="A1737" s="54" t="s">
        <v>2271</v>
      </c>
      <c r="B1737" s="54" t="s">
        <v>5169</v>
      </c>
      <c r="C1737" s="55" t="s">
        <v>354</v>
      </c>
      <c r="D1737" s="56">
        <v>84.4</v>
      </c>
    </row>
    <row r="1738" spans="1:4" s="5" customFormat="1" ht="12" x14ac:dyDescent="0.2">
      <c r="A1738" s="54" t="s">
        <v>6194</v>
      </c>
      <c r="B1738" s="54" t="s">
        <v>6199</v>
      </c>
      <c r="C1738" s="55" t="s">
        <v>354</v>
      </c>
      <c r="D1738" s="56">
        <v>98.05</v>
      </c>
    </row>
    <row r="1739" spans="1:4" s="5" customFormat="1" ht="12" x14ac:dyDescent="0.2">
      <c r="A1739" s="54" t="s">
        <v>6195</v>
      </c>
      <c r="B1739" s="54" t="s">
        <v>6198</v>
      </c>
      <c r="C1739" s="55" t="s">
        <v>354</v>
      </c>
      <c r="D1739" s="56">
        <v>123.87</v>
      </c>
    </row>
    <row r="1740" spans="1:4" s="5" customFormat="1" ht="12" x14ac:dyDescent="0.2">
      <c r="A1740" s="54" t="s">
        <v>6196</v>
      </c>
      <c r="B1740" s="54" t="s">
        <v>6197</v>
      </c>
      <c r="C1740" s="55" t="s">
        <v>354</v>
      </c>
      <c r="D1740" s="56">
        <v>8.5399999999999991</v>
      </c>
    </row>
    <row r="1741" spans="1:4" s="5" customFormat="1" ht="12" x14ac:dyDescent="0.2">
      <c r="A1741" s="54" t="s">
        <v>2272</v>
      </c>
      <c r="B1741" s="54" t="s">
        <v>2273</v>
      </c>
      <c r="C1741" s="55" t="s">
        <v>354</v>
      </c>
      <c r="D1741" s="56">
        <v>11.15</v>
      </c>
    </row>
    <row r="1742" spans="1:4" s="5" customFormat="1" ht="12" x14ac:dyDescent="0.2">
      <c r="A1742" s="54" t="s">
        <v>2274</v>
      </c>
      <c r="B1742" s="54" t="s">
        <v>2275</v>
      </c>
      <c r="C1742" s="55" t="s">
        <v>354</v>
      </c>
      <c r="D1742" s="56">
        <v>14.86</v>
      </c>
    </row>
    <row r="1743" spans="1:4" s="5" customFormat="1" ht="12" x14ac:dyDescent="0.2">
      <c r="A1743" s="54" t="s">
        <v>2276</v>
      </c>
      <c r="B1743" s="54" t="s">
        <v>2277</v>
      </c>
      <c r="C1743" s="55" t="s">
        <v>354</v>
      </c>
      <c r="D1743" s="56">
        <v>22.29</v>
      </c>
    </row>
    <row r="1744" spans="1:4" s="5" customFormat="1" ht="12" x14ac:dyDescent="0.2">
      <c r="A1744" s="54" t="s">
        <v>2278</v>
      </c>
      <c r="B1744" s="54" t="s">
        <v>5170</v>
      </c>
      <c r="C1744" s="55" t="s">
        <v>82</v>
      </c>
      <c r="D1744" s="9">
        <v>1167.98</v>
      </c>
    </row>
    <row r="1745" spans="1:4" s="5" customFormat="1" ht="12" x14ac:dyDescent="0.2">
      <c r="A1745" s="54" t="s">
        <v>2279</v>
      </c>
      <c r="B1745" s="54" t="s">
        <v>5171</v>
      </c>
      <c r="C1745" s="55" t="s">
        <v>82</v>
      </c>
      <c r="D1745" s="9">
        <v>1592.7</v>
      </c>
    </row>
    <row r="1746" spans="1:4" s="5" customFormat="1" ht="12" x14ac:dyDescent="0.2">
      <c r="A1746" s="54" t="s">
        <v>2280</v>
      </c>
      <c r="B1746" s="54" t="s">
        <v>2281</v>
      </c>
      <c r="C1746" s="55" t="s">
        <v>354</v>
      </c>
      <c r="D1746" s="56">
        <v>12.74</v>
      </c>
    </row>
    <row r="1747" spans="1:4" s="5" customFormat="1" ht="12" x14ac:dyDescent="0.2">
      <c r="A1747" s="54" t="s">
        <v>2282</v>
      </c>
      <c r="B1747" s="54" t="s">
        <v>2283</v>
      </c>
      <c r="C1747" s="55" t="s">
        <v>354</v>
      </c>
      <c r="D1747" s="56">
        <v>14.87</v>
      </c>
    </row>
    <row r="1748" spans="1:4" s="5" customFormat="1" ht="12" x14ac:dyDescent="0.2">
      <c r="A1748" s="54" t="s">
        <v>2284</v>
      </c>
      <c r="B1748" s="54" t="s">
        <v>2285</v>
      </c>
      <c r="C1748" s="55" t="s">
        <v>354</v>
      </c>
      <c r="D1748" s="56">
        <v>15.93</v>
      </c>
    </row>
    <row r="1749" spans="1:4" s="5" customFormat="1" ht="12" x14ac:dyDescent="0.2">
      <c r="A1749" s="54" t="s">
        <v>2286</v>
      </c>
      <c r="B1749" s="54" t="s">
        <v>2287</v>
      </c>
      <c r="C1749" s="55" t="s">
        <v>354</v>
      </c>
      <c r="D1749" s="56">
        <v>16.989999999999998</v>
      </c>
    </row>
    <row r="1750" spans="1:4" s="5" customFormat="1" ht="12" x14ac:dyDescent="0.2">
      <c r="A1750" s="54" t="s">
        <v>2288</v>
      </c>
      <c r="B1750" s="54" t="s">
        <v>2289</v>
      </c>
      <c r="C1750" s="55" t="s">
        <v>354</v>
      </c>
      <c r="D1750" s="56">
        <v>19.11</v>
      </c>
    </row>
    <row r="1751" spans="1:4" s="5" customFormat="1" ht="12" x14ac:dyDescent="0.2">
      <c r="A1751" s="54" t="s">
        <v>2290</v>
      </c>
      <c r="B1751" s="54" t="s">
        <v>2291</v>
      </c>
      <c r="C1751" s="55" t="s">
        <v>354</v>
      </c>
      <c r="D1751" s="56">
        <v>21.24</v>
      </c>
    </row>
    <row r="1752" spans="1:4" s="5" customFormat="1" ht="12" x14ac:dyDescent="0.2">
      <c r="A1752" s="54" t="s">
        <v>2292</v>
      </c>
      <c r="B1752" s="54" t="s">
        <v>2293</v>
      </c>
      <c r="C1752" s="55" t="s">
        <v>2294</v>
      </c>
      <c r="D1752" s="56">
        <v>0.73</v>
      </c>
    </row>
    <row r="1753" spans="1:4" s="5" customFormat="1" ht="12" x14ac:dyDescent="0.2">
      <c r="A1753" s="54" t="s">
        <v>2295</v>
      </c>
      <c r="B1753" s="54" t="s">
        <v>5172</v>
      </c>
      <c r="C1753" s="55" t="s">
        <v>82</v>
      </c>
      <c r="D1753" s="9">
        <v>1274.1600000000001</v>
      </c>
    </row>
    <row r="1754" spans="1:4" s="5" customFormat="1" ht="12" x14ac:dyDescent="0.2">
      <c r="A1754" s="54" t="s">
        <v>2296</v>
      </c>
      <c r="B1754" s="54" t="s">
        <v>5173</v>
      </c>
      <c r="C1754" s="55" t="s">
        <v>82</v>
      </c>
      <c r="D1754" s="9">
        <v>4141.0200000000004</v>
      </c>
    </row>
    <row r="1755" spans="1:4" s="5" customFormat="1" ht="12" hidden="1" x14ac:dyDescent="0.2">
      <c r="A1755" s="54" t="s">
        <v>2297</v>
      </c>
      <c r="B1755" s="54" t="s">
        <v>2298</v>
      </c>
      <c r="C1755" s="55" t="s">
        <v>354</v>
      </c>
      <c r="D1755" s="56">
        <v>125.13</v>
      </c>
    </row>
    <row r="1756" spans="1:4" s="5" customFormat="1" ht="12" hidden="1" x14ac:dyDescent="0.2">
      <c r="A1756" s="54" t="s">
        <v>2299</v>
      </c>
      <c r="B1756" s="54" t="s">
        <v>2300</v>
      </c>
      <c r="C1756" s="55" t="s">
        <v>354</v>
      </c>
      <c r="D1756" s="56">
        <v>147.85</v>
      </c>
    </row>
    <row r="1757" spans="1:4" s="5" customFormat="1" ht="12" hidden="1" x14ac:dyDescent="0.2">
      <c r="A1757" s="54" t="s">
        <v>2301</v>
      </c>
      <c r="B1757" s="54" t="s">
        <v>2302</v>
      </c>
      <c r="C1757" s="55" t="s">
        <v>354</v>
      </c>
      <c r="D1757" s="56">
        <v>164.07</v>
      </c>
    </row>
    <row r="1758" spans="1:4" s="5" customFormat="1" ht="12" hidden="1" x14ac:dyDescent="0.2">
      <c r="A1758" s="54" t="s">
        <v>2303</v>
      </c>
      <c r="B1758" s="54" t="s">
        <v>2304</v>
      </c>
      <c r="C1758" s="55" t="s">
        <v>354</v>
      </c>
      <c r="D1758" s="56">
        <v>190.03</v>
      </c>
    </row>
    <row r="1759" spans="1:4" s="5" customFormat="1" ht="12" hidden="1" x14ac:dyDescent="0.2">
      <c r="A1759" s="54" t="s">
        <v>2305</v>
      </c>
      <c r="B1759" s="54" t="s">
        <v>2306</v>
      </c>
      <c r="C1759" s="55" t="s">
        <v>354</v>
      </c>
      <c r="D1759" s="56">
        <v>228.97</v>
      </c>
    </row>
    <row r="1760" spans="1:4" s="5" customFormat="1" ht="12" hidden="1" x14ac:dyDescent="0.2">
      <c r="A1760" s="54" t="s">
        <v>2307</v>
      </c>
      <c r="B1760" s="54" t="s">
        <v>2308</v>
      </c>
      <c r="C1760" s="55" t="s">
        <v>354</v>
      </c>
      <c r="D1760" s="56">
        <v>269.26</v>
      </c>
    </row>
    <row r="1761" spans="1:4" s="5" customFormat="1" ht="12" hidden="1" x14ac:dyDescent="0.2">
      <c r="A1761" s="54" t="s">
        <v>2309</v>
      </c>
      <c r="B1761" s="54" t="s">
        <v>2310</v>
      </c>
      <c r="C1761" s="55" t="s">
        <v>354</v>
      </c>
      <c r="D1761" s="56">
        <v>314.69</v>
      </c>
    </row>
    <row r="1762" spans="1:4" s="5" customFormat="1" ht="12" hidden="1" x14ac:dyDescent="0.2">
      <c r="A1762" s="54" t="s">
        <v>2311</v>
      </c>
      <c r="B1762" s="54" t="s">
        <v>2312</v>
      </c>
      <c r="C1762" s="55" t="s">
        <v>354</v>
      </c>
      <c r="D1762" s="56">
        <v>347.14</v>
      </c>
    </row>
    <row r="1763" spans="1:4" s="5" customFormat="1" ht="12" hidden="1" x14ac:dyDescent="0.2">
      <c r="A1763" s="54" t="s">
        <v>2313</v>
      </c>
      <c r="B1763" s="54" t="s">
        <v>2314</v>
      </c>
      <c r="C1763" s="55" t="s">
        <v>354</v>
      </c>
      <c r="D1763" s="56">
        <v>399.06</v>
      </c>
    </row>
    <row r="1764" spans="1:4" s="5" customFormat="1" ht="12" hidden="1" x14ac:dyDescent="0.2">
      <c r="A1764" s="54" t="s">
        <v>2315</v>
      </c>
      <c r="B1764" s="54" t="s">
        <v>2316</v>
      </c>
      <c r="C1764" s="55" t="s">
        <v>354</v>
      </c>
      <c r="D1764" s="56">
        <v>476.94</v>
      </c>
    </row>
    <row r="1765" spans="1:4" s="5" customFormat="1" ht="12" hidden="1" x14ac:dyDescent="0.2">
      <c r="A1765" s="54" t="s">
        <v>2317</v>
      </c>
      <c r="B1765" s="54" t="s">
        <v>2318</v>
      </c>
      <c r="C1765" s="55" t="s">
        <v>50</v>
      </c>
      <c r="D1765" s="56">
        <v>75</v>
      </c>
    </row>
    <row r="1766" spans="1:4" s="5" customFormat="1" ht="12" hidden="1" x14ac:dyDescent="0.2">
      <c r="A1766" s="54" t="s">
        <v>2319</v>
      </c>
      <c r="B1766" s="54" t="s">
        <v>2320</v>
      </c>
      <c r="C1766" s="55" t="s">
        <v>50</v>
      </c>
      <c r="D1766" s="56">
        <v>75</v>
      </c>
    </row>
    <row r="1767" spans="1:4" s="5" customFormat="1" ht="12" hidden="1" x14ac:dyDescent="0.2">
      <c r="A1767" s="54" t="s">
        <v>2321</v>
      </c>
      <c r="B1767" s="54" t="s">
        <v>2322</v>
      </c>
      <c r="C1767" s="55" t="s">
        <v>50</v>
      </c>
      <c r="D1767" s="56">
        <v>128.16999999999999</v>
      </c>
    </row>
    <row r="1768" spans="1:4" s="5" customFormat="1" ht="12" hidden="1" x14ac:dyDescent="0.2">
      <c r="A1768" s="54" t="s">
        <v>2323</v>
      </c>
      <c r="B1768" s="54" t="s">
        <v>2324</v>
      </c>
      <c r="C1768" s="55" t="s">
        <v>50</v>
      </c>
      <c r="D1768" s="56">
        <v>128.16999999999999</v>
      </c>
    </row>
    <row r="1769" spans="1:4" s="5" customFormat="1" ht="12" hidden="1" x14ac:dyDescent="0.2">
      <c r="A1769" s="54" t="s">
        <v>2325</v>
      </c>
      <c r="B1769" s="54" t="s">
        <v>2326</v>
      </c>
      <c r="C1769" s="55" t="s">
        <v>50</v>
      </c>
      <c r="D1769" s="56">
        <v>250</v>
      </c>
    </row>
    <row r="1770" spans="1:4" s="5" customFormat="1" ht="12" hidden="1" x14ac:dyDescent="0.2">
      <c r="A1770" s="54" t="s">
        <v>2327</v>
      </c>
      <c r="B1770" s="54" t="s">
        <v>2328</v>
      </c>
      <c r="C1770" s="55" t="s">
        <v>50</v>
      </c>
      <c r="D1770" s="56">
        <v>250</v>
      </c>
    </row>
    <row r="1771" spans="1:4" s="5" customFormat="1" ht="12" hidden="1" x14ac:dyDescent="0.2">
      <c r="A1771" s="54" t="s">
        <v>2329</v>
      </c>
      <c r="B1771" s="54" t="s">
        <v>2330</v>
      </c>
      <c r="C1771" s="55" t="s">
        <v>647</v>
      </c>
      <c r="D1771" s="56">
        <v>140.78</v>
      </c>
    </row>
    <row r="1772" spans="1:4" s="5" customFormat="1" ht="12" x14ac:dyDescent="0.2">
      <c r="A1772" s="54" t="s">
        <v>2331</v>
      </c>
      <c r="B1772" s="54" t="s">
        <v>6200</v>
      </c>
      <c r="C1772" s="55" t="s">
        <v>647</v>
      </c>
      <c r="D1772" s="56">
        <v>180.18</v>
      </c>
    </row>
    <row r="1773" spans="1:4" s="5" customFormat="1" ht="12" x14ac:dyDescent="0.2">
      <c r="A1773" s="54" t="s">
        <v>6201</v>
      </c>
      <c r="B1773" s="54" t="s">
        <v>6202</v>
      </c>
      <c r="C1773" s="55" t="s">
        <v>647</v>
      </c>
      <c r="D1773" s="56">
        <v>214.71</v>
      </c>
    </row>
    <row r="1774" spans="1:4" s="5" customFormat="1" ht="12" x14ac:dyDescent="0.2">
      <c r="A1774" s="54" t="s">
        <v>2332</v>
      </c>
      <c r="B1774" s="54" t="s">
        <v>5174</v>
      </c>
      <c r="C1774" s="55" t="s">
        <v>647</v>
      </c>
      <c r="D1774" s="56">
        <v>470.44</v>
      </c>
    </row>
    <row r="1775" spans="1:4" s="5" customFormat="1" ht="12" x14ac:dyDescent="0.2">
      <c r="A1775" s="54" t="s">
        <v>2333</v>
      </c>
      <c r="B1775" s="54" t="s">
        <v>5175</v>
      </c>
      <c r="C1775" s="55" t="s">
        <v>647</v>
      </c>
      <c r="D1775" s="9">
        <v>1605.4</v>
      </c>
    </row>
    <row r="1776" spans="1:4" s="5" customFormat="1" ht="12" x14ac:dyDescent="0.2">
      <c r="A1776" s="54" t="s">
        <v>2334</v>
      </c>
      <c r="B1776" s="54" t="s">
        <v>5176</v>
      </c>
      <c r="C1776" s="55" t="s">
        <v>647</v>
      </c>
      <c r="D1776" s="9">
        <v>2076.88</v>
      </c>
    </row>
    <row r="1777" spans="1:4" s="5" customFormat="1" ht="12" x14ac:dyDescent="0.2">
      <c r="A1777" s="54" t="s">
        <v>2335</v>
      </c>
      <c r="B1777" s="54" t="s">
        <v>5177</v>
      </c>
      <c r="C1777" s="55" t="s">
        <v>647</v>
      </c>
      <c r="D1777" s="9">
        <v>2941.28</v>
      </c>
    </row>
    <row r="1778" spans="1:4" s="5" customFormat="1" ht="12" hidden="1" x14ac:dyDescent="0.2">
      <c r="A1778" s="54" t="s">
        <v>2336</v>
      </c>
      <c r="B1778" s="54" t="s">
        <v>5178</v>
      </c>
      <c r="C1778" s="55" t="s">
        <v>647</v>
      </c>
      <c r="D1778" s="56">
        <v>182.57</v>
      </c>
    </row>
    <row r="1779" spans="1:4" s="5" customFormat="1" ht="12" hidden="1" x14ac:dyDescent="0.2">
      <c r="A1779" s="54" t="s">
        <v>2337</v>
      </c>
      <c r="B1779" s="54" t="s">
        <v>5179</v>
      </c>
      <c r="C1779" s="55" t="s">
        <v>647</v>
      </c>
      <c r="D1779" s="56">
        <v>484.48</v>
      </c>
    </row>
    <row r="1780" spans="1:4" s="6" customFormat="1" ht="12" hidden="1" x14ac:dyDescent="0.2">
      <c r="A1780" s="54" t="s">
        <v>2338</v>
      </c>
      <c r="B1780" s="54" t="s">
        <v>5180</v>
      </c>
      <c r="C1780" s="55" t="s">
        <v>647</v>
      </c>
      <c r="D1780" s="9">
        <v>2941.29</v>
      </c>
    </row>
    <row r="1781" spans="1:4" s="5" customFormat="1" ht="12" hidden="1" x14ac:dyDescent="0.2">
      <c r="A1781" s="57" t="s">
        <v>2339</v>
      </c>
      <c r="B1781" s="57" t="s">
        <v>2340</v>
      </c>
      <c r="C1781" s="58"/>
      <c r="D1781" s="59"/>
    </row>
    <row r="1782" spans="1:4" s="5" customFormat="1" ht="12" x14ac:dyDescent="0.2">
      <c r="A1782" s="54" t="s">
        <v>2341</v>
      </c>
      <c r="B1782" s="54" t="s">
        <v>5181</v>
      </c>
      <c r="C1782" s="55" t="s">
        <v>647</v>
      </c>
      <c r="D1782" s="56">
        <v>190.35</v>
      </c>
    </row>
    <row r="1783" spans="1:4" s="5" customFormat="1" ht="12" x14ac:dyDescent="0.2">
      <c r="A1783" s="54" t="s">
        <v>2342</v>
      </c>
      <c r="B1783" s="54" t="s">
        <v>5182</v>
      </c>
      <c r="C1783" s="55" t="s">
        <v>647</v>
      </c>
      <c r="D1783" s="56">
        <v>207.6</v>
      </c>
    </row>
    <row r="1784" spans="1:4" s="5" customFormat="1" ht="12" x14ac:dyDescent="0.2">
      <c r="A1784" s="54" t="s">
        <v>2343</v>
      </c>
      <c r="B1784" s="54" t="s">
        <v>5183</v>
      </c>
      <c r="C1784" s="55" t="s">
        <v>647</v>
      </c>
      <c r="D1784" s="56">
        <v>234.8</v>
      </c>
    </row>
    <row r="1785" spans="1:4" s="5" customFormat="1" ht="12" x14ac:dyDescent="0.2">
      <c r="A1785" s="54" t="s">
        <v>2344</v>
      </c>
      <c r="B1785" s="54" t="s">
        <v>5184</v>
      </c>
      <c r="C1785" s="55" t="s">
        <v>647</v>
      </c>
      <c r="D1785" s="56">
        <v>287.95</v>
      </c>
    </row>
    <row r="1786" spans="1:4" s="5" customFormat="1" ht="12" x14ac:dyDescent="0.2">
      <c r="A1786" s="54" t="s">
        <v>2345</v>
      </c>
      <c r="B1786" s="54" t="s">
        <v>5185</v>
      </c>
      <c r="C1786" s="55" t="s">
        <v>647</v>
      </c>
      <c r="D1786" s="56">
        <v>291.39999999999998</v>
      </c>
    </row>
    <row r="1787" spans="1:4" s="5" customFormat="1" ht="12" x14ac:dyDescent="0.2">
      <c r="A1787" s="54" t="s">
        <v>2346</v>
      </c>
      <c r="B1787" s="54" t="s">
        <v>5186</v>
      </c>
      <c r="C1787" s="55" t="s">
        <v>647</v>
      </c>
      <c r="D1787" s="56">
        <v>302.77</v>
      </c>
    </row>
    <row r="1788" spans="1:4" s="5" customFormat="1" ht="12" x14ac:dyDescent="0.2">
      <c r="A1788" s="54" t="s">
        <v>2347</v>
      </c>
      <c r="B1788" s="54" t="s">
        <v>5187</v>
      </c>
      <c r="C1788" s="55" t="s">
        <v>647</v>
      </c>
      <c r="D1788" s="56">
        <v>306.20999999999998</v>
      </c>
    </row>
    <row r="1789" spans="1:4" s="5" customFormat="1" ht="12" x14ac:dyDescent="0.2">
      <c r="A1789" s="54" t="s">
        <v>2348</v>
      </c>
      <c r="B1789" s="54" t="s">
        <v>5188</v>
      </c>
      <c r="C1789" s="55" t="s">
        <v>647</v>
      </c>
      <c r="D1789" s="56">
        <v>316.33</v>
      </c>
    </row>
    <row r="1790" spans="1:4" s="5" customFormat="1" ht="12" x14ac:dyDescent="0.2">
      <c r="A1790" s="54" t="s">
        <v>2349</v>
      </c>
      <c r="B1790" s="54" t="s">
        <v>5189</v>
      </c>
      <c r="C1790" s="55" t="s">
        <v>647</v>
      </c>
      <c r="D1790" s="56">
        <v>322.51</v>
      </c>
    </row>
    <row r="1791" spans="1:4" s="5" customFormat="1" ht="12" x14ac:dyDescent="0.2">
      <c r="A1791" s="54" t="s">
        <v>2350</v>
      </c>
      <c r="B1791" s="54" t="s">
        <v>5190</v>
      </c>
      <c r="C1791" s="55" t="s">
        <v>647</v>
      </c>
      <c r="D1791" s="56">
        <v>333.66</v>
      </c>
    </row>
    <row r="1792" spans="1:4" s="5" customFormat="1" ht="12" x14ac:dyDescent="0.2">
      <c r="A1792" s="54" t="s">
        <v>2351</v>
      </c>
      <c r="B1792" s="54" t="s">
        <v>5191</v>
      </c>
      <c r="C1792" s="55" t="s">
        <v>647</v>
      </c>
      <c r="D1792" s="56">
        <v>356.6</v>
      </c>
    </row>
    <row r="1793" spans="1:4" s="5" customFormat="1" ht="12" x14ac:dyDescent="0.2">
      <c r="A1793" s="54" t="s">
        <v>2352</v>
      </c>
      <c r="B1793" s="54" t="s">
        <v>5192</v>
      </c>
      <c r="C1793" s="55" t="s">
        <v>647</v>
      </c>
      <c r="D1793" s="56">
        <v>370.64</v>
      </c>
    </row>
    <row r="1794" spans="1:4" s="5" customFormat="1" ht="12" x14ac:dyDescent="0.2">
      <c r="A1794" s="54" t="s">
        <v>2353</v>
      </c>
      <c r="B1794" s="54" t="s">
        <v>5193</v>
      </c>
      <c r="C1794" s="55" t="s">
        <v>647</v>
      </c>
      <c r="D1794" s="56">
        <v>393.24</v>
      </c>
    </row>
    <row r="1795" spans="1:4" s="5" customFormat="1" ht="12" x14ac:dyDescent="0.2">
      <c r="A1795" s="54" t="s">
        <v>2354</v>
      </c>
      <c r="B1795" s="54" t="s">
        <v>5194</v>
      </c>
      <c r="C1795" s="55" t="s">
        <v>647</v>
      </c>
      <c r="D1795" s="56">
        <v>295.35000000000002</v>
      </c>
    </row>
    <row r="1796" spans="1:4" s="5" customFormat="1" ht="12" x14ac:dyDescent="0.2">
      <c r="A1796" s="54" t="s">
        <v>2355</v>
      </c>
      <c r="B1796" s="54" t="s">
        <v>5195</v>
      </c>
      <c r="C1796" s="55" t="s">
        <v>647</v>
      </c>
      <c r="D1796" s="56">
        <v>308.73</v>
      </c>
    </row>
    <row r="1797" spans="1:4" s="5" customFormat="1" ht="12" x14ac:dyDescent="0.2">
      <c r="A1797" s="54" t="s">
        <v>2356</v>
      </c>
      <c r="B1797" s="54" t="s">
        <v>5196</v>
      </c>
      <c r="C1797" s="55" t="s">
        <v>647</v>
      </c>
      <c r="D1797" s="56">
        <v>308.87</v>
      </c>
    </row>
    <row r="1798" spans="1:4" s="5" customFormat="1" ht="12" x14ac:dyDescent="0.2">
      <c r="A1798" s="54" t="s">
        <v>2357</v>
      </c>
      <c r="B1798" s="54" t="s">
        <v>5197</v>
      </c>
      <c r="C1798" s="55" t="s">
        <v>647</v>
      </c>
      <c r="D1798" s="56">
        <v>344.02</v>
      </c>
    </row>
    <row r="1799" spans="1:4" s="5" customFormat="1" ht="12" x14ac:dyDescent="0.2">
      <c r="A1799" s="54" t="s">
        <v>2358</v>
      </c>
      <c r="B1799" s="54" t="s">
        <v>5198</v>
      </c>
      <c r="C1799" s="55" t="s">
        <v>647</v>
      </c>
      <c r="D1799" s="56">
        <v>357.42</v>
      </c>
    </row>
    <row r="1800" spans="1:4" s="5" customFormat="1" ht="12" x14ac:dyDescent="0.2">
      <c r="A1800" s="54" t="s">
        <v>2359</v>
      </c>
      <c r="B1800" s="54" t="s">
        <v>5199</v>
      </c>
      <c r="C1800" s="55" t="s">
        <v>647</v>
      </c>
      <c r="D1800" s="56">
        <v>362.29</v>
      </c>
    </row>
    <row r="1801" spans="1:4" s="5" customFormat="1" ht="12" x14ac:dyDescent="0.2">
      <c r="A1801" s="54" t="s">
        <v>2360</v>
      </c>
      <c r="B1801" s="54" t="s">
        <v>5200</v>
      </c>
      <c r="C1801" s="55" t="s">
        <v>647</v>
      </c>
      <c r="D1801" s="56">
        <v>369.55</v>
      </c>
    </row>
    <row r="1802" spans="1:4" s="5" customFormat="1" ht="12" x14ac:dyDescent="0.2">
      <c r="A1802" s="54" t="s">
        <v>6203</v>
      </c>
      <c r="B1802" s="54" t="s">
        <v>6208</v>
      </c>
      <c r="C1802" s="55" t="s">
        <v>647</v>
      </c>
      <c r="D1802" s="56">
        <v>391.32</v>
      </c>
    </row>
    <row r="1803" spans="1:4" s="5" customFormat="1" ht="12" x14ac:dyDescent="0.2">
      <c r="A1803" s="54" t="s">
        <v>6204</v>
      </c>
      <c r="B1803" s="54" t="s">
        <v>6207</v>
      </c>
      <c r="C1803" s="55" t="s">
        <v>647</v>
      </c>
      <c r="D1803" s="56">
        <v>422.73</v>
      </c>
    </row>
    <row r="1804" spans="1:4" s="5" customFormat="1" ht="12" x14ac:dyDescent="0.2">
      <c r="A1804" s="54" t="s">
        <v>6205</v>
      </c>
      <c r="B1804" s="54" t="s">
        <v>6206</v>
      </c>
      <c r="C1804" s="55" t="s">
        <v>647</v>
      </c>
      <c r="D1804" s="56">
        <v>461.82</v>
      </c>
    </row>
    <row r="1805" spans="1:4" s="5" customFormat="1" ht="12" x14ac:dyDescent="0.2">
      <c r="A1805" s="54" t="s">
        <v>2361</v>
      </c>
      <c r="B1805" s="54" t="s">
        <v>5201</v>
      </c>
      <c r="C1805" s="55" t="s">
        <v>647</v>
      </c>
      <c r="D1805" s="56">
        <v>497.99</v>
      </c>
    </row>
    <row r="1806" spans="1:4" s="5" customFormat="1" ht="12" x14ac:dyDescent="0.2">
      <c r="A1806" s="54" t="s">
        <v>2362</v>
      </c>
      <c r="B1806" s="54" t="s">
        <v>5202</v>
      </c>
      <c r="C1806" s="55" t="s">
        <v>647</v>
      </c>
      <c r="D1806" s="56">
        <v>389.13</v>
      </c>
    </row>
    <row r="1807" spans="1:4" s="5" customFormat="1" ht="12" x14ac:dyDescent="0.2">
      <c r="A1807" s="54" t="s">
        <v>2363</v>
      </c>
      <c r="B1807" s="54" t="s">
        <v>5206</v>
      </c>
      <c r="C1807" s="55" t="s">
        <v>647</v>
      </c>
      <c r="D1807" s="56">
        <v>395.23</v>
      </c>
    </row>
    <row r="1808" spans="1:4" s="5" customFormat="1" ht="12" x14ac:dyDescent="0.2">
      <c r="A1808" s="54" t="s">
        <v>2364</v>
      </c>
      <c r="B1808" s="54" t="s">
        <v>5203</v>
      </c>
      <c r="C1808" s="55" t="s">
        <v>647</v>
      </c>
      <c r="D1808" s="56">
        <v>402.46</v>
      </c>
    </row>
    <row r="1809" spans="1:4" s="5" customFormat="1" ht="12" x14ac:dyDescent="0.2">
      <c r="A1809" s="54" t="s">
        <v>2365</v>
      </c>
      <c r="B1809" s="54" t="s">
        <v>5207</v>
      </c>
      <c r="C1809" s="55" t="s">
        <v>647</v>
      </c>
      <c r="D1809" s="56">
        <v>424.22</v>
      </c>
    </row>
    <row r="1810" spans="1:4" s="5" customFormat="1" ht="12" x14ac:dyDescent="0.2">
      <c r="A1810" s="54" t="s">
        <v>2366</v>
      </c>
      <c r="B1810" s="54" t="s">
        <v>5204</v>
      </c>
      <c r="C1810" s="55" t="s">
        <v>647</v>
      </c>
      <c r="D1810" s="56">
        <v>455.57</v>
      </c>
    </row>
    <row r="1811" spans="1:4" s="5" customFormat="1" ht="12" x14ac:dyDescent="0.2">
      <c r="A1811" s="54" t="s">
        <v>2367</v>
      </c>
      <c r="B1811" s="54" t="s">
        <v>5205</v>
      </c>
      <c r="C1811" s="55" t="s">
        <v>647</v>
      </c>
      <c r="D1811" s="56">
        <v>495.49</v>
      </c>
    </row>
    <row r="1812" spans="1:4" s="5" customFormat="1" ht="12" x14ac:dyDescent="0.2">
      <c r="A1812" s="54" t="s">
        <v>2368</v>
      </c>
      <c r="B1812" s="54" t="s">
        <v>5208</v>
      </c>
      <c r="C1812" s="55" t="s">
        <v>647</v>
      </c>
      <c r="D1812" s="56">
        <v>532.02</v>
      </c>
    </row>
    <row r="1813" spans="1:4" s="5" customFormat="1" ht="12" x14ac:dyDescent="0.2">
      <c r="A1813" s="54" t="s">
        <v>2369</v>
      </c>
      <c r="B1813" s="54" t="s">
        <v>5209</v>
      </c>
      <c r="C1813" s="60" t="s">
        <v>647</v>
      </c>
      <c r="D1813" s="61">
        <v>499.08</v>
      </c>
    </row>
    <row r="1814" spans="1:4" s="5" customFormat="1" ht="12" hidden="1" x14ac:dyDescent="0.2">
      <c r="A1814" s="54" t="s">
        <v>2370</v>
      </c>
      <c r="B1814" s="54" t="s">
        <v>2371</v>
      </c>
      <c r="C1814" s="55" t="s">
        <v>66</v>
      </c>
      <c r="D1814" s="56">
        <v>42.88</v>
      </c>
    </row>
    <row r="1815" spans="1:4" s="5" customFormat="1" ht="12" hidden="1" x14ac:dyDescent="0.2">
      <c r="A1815" s="54" t="s">
        <v>2372</v>
      </c>
      <c r="B1815" s="54" t="s">
        <v>2373</v>
      </c>
      <c r="C1815" s="55" t="s">
        <v>66</v>
      </c>
      <c r="D1815" s="56">
        <v>51.02</v>
      </c>
    </row>
    <row r="1816" spans="1:4" s="5" customFormat="1" ht="12" hidden="1" x14ac:dyDescent="0.2">
      <c r="A1816" s="54" t="s">
        <v>2374</v>
      </c>
      <c r="B1816" s="54" t="s">
        <v>2375</v>
      </c>
      <c r="C1816" s="55" t="s">
        <v>647</v>
      </c>
      <c r="D1816" s="56">
        <v>302.35000000000002</v>
      </c>
    </row>
    <row r="1817" spans="1:4" s="5" customFormat="1" ht="12" hidden="1" x14ac:dyDescent="0.2">
      <c r="A1817" s="54" t="s">
        <v>2376</v>
      </c>
      <c r="B1817" s="54" t="s">
        <v>2377</v>
      </c>
      <c r="C1817" s="55" t="s">
        <v>647</v>
      </c>
      <c r="D1817" s="56">
        <v>76.150000000000006</v>
      </c>
    </row>
    <row r="1818" spans="1:4" s="6" customFormat="1" ht="12" hidden="1" x14ac:dyDescent="0.2">
      <c r="A1818" s="54" t="s">
        <v>2378</v>
      </c>
      <c r="B1818" s="54" t="s">
        <v>2379</v>
      </c>
      <c r="C1818" s="55" t="s">
        <v>647</v>
      </c>
      <c r="D1818" s="56">
        <v>67.84</v>
      </c>
    </row>
    <row r="1819" spans="1:4" s="5" customFormat="1" ht="12" hidden="1" x14ac:dyDescent="0.2">
      <c r="A1819" s="57" t="s">
        <v>2380</v>
      </c>
      <c r="B1819" s="57" t="s">
        <v>2381</v>
      </c>
      <c r="C1819" s="58"/>
      <c r="D1819" s="59"/>
    </row>
    <row r="1820" spans="1:4" s="5" customFormat="1" ht="12" hidden="1" x14ac:dyDescent="0.2">
      <c r="A1820" s="54" t="s">
        <v>2382</v>
      </c>
      <c r="B1820" s="54" t="s">
        <v>2383</v>
      </c>
      <c r="C1820" s="55" t="s">
        <v>50</v>
      </c>
      <c r="D1820" s="56">
        <v>15.05</v>
      </c>
    </row>
    <row r="1821" spans="1:4" s="5" customFormat="1" ht="12" hidden="1" x14ac:dyDescent="0.2">
      <c r="A1821" s="54" t="s">
        <v>2384</v>
      </c>
      <c r="B1821" s="54" t="s">
        <v>2385</v>
      </c>
      <c r="C1821" s="55" t="s">
        <v>50</v>
      </c>
      <c r="D1821" s="56">
        <v>17.36</v>
      </c>
    </row>
    <row r="1822" spans="1:4" s="5" customFormat="1" ht="12" hidden="1" x14ac:dyDescent="0.2">
      <c r="A1822" s="54" t="s">
        <v>2386</v>
      </c>
      <c r="B1822" s="54" t="s">
        <v>2387</v>
      </c>
      <c r="C1822" s="55" t="s">
        <v>50</v>
      </c>
      <c r="D1822" s="56">
        <v>17.36</v>
      </c>
    </row>
    <row r="1823" spans="1:4" s="5" customFormat="1" ht="12" hidden="1" x14ac:dyDescent="0.2">
      <c r="A1823" s="54" t="s">
        <v>2388</v>
      </c>
      <c r="B1823" s="54" t="s">
        <v>2389</v>
      </c>
      <c r="C1823" s="55" t="s">
        <v>50</v>
      </c>
      <c r="D1823" s="56">
        <v>21.99</v>
      </c>
    </row>
    <row r="1824" spans="1:4" s="5" customFormat="1" ht="12" hidden="1" x14ac:dyDescent="0.2">
      <c r="A1824" s="54" t="s">
        <v>2390</v>
      </c>
      <c r="B1824" s="54" t="s">
        <v>2391</v>
      </c>
      <c r="C1824" s="55" t="s">
        <v>50</v>
      </c>
      <c r="D1824" s="56">
        <v>26.62</v>
      </c>
    </row>
    <row r="1825" spans="1:4" s="5" customFormat="1" ht="12" hidden="1" x14ac:dyDescent="0.2">
      <c r="A1825" s="54" t="s">
        <v>2392</v>
      </c>
      <c r="B1825" s="54" t="s">
        <v>2393</v>
      </c>
      <c r="C1825" s="55" t="s">
        <v>50</v>
      </c>
      <c r="D1825" s="56">
        <v>26.62</v>
      </c>
    </row>
    <row r="1826" spans="1:4" s="5" customFormat="1" ht="12" hidden="1" x14ac:dyDescent="0.2">
      <c r="A1826" s="54" t="s">
        <v>2394</v>
      </c>
      <c r="B1826" s="54" t="s">
        <v>2395</v>
      </c>
      <c r="C1826" s="55" t="s">
        <v>50</v>
      </c>
      <c r="D1826" s="56">
        <v>28.93</v>
      </c>
    </row>
    <row r="1827" spans="1:4" s="5" customFormat="1" ht="12" hidden="1" x14ac:dyDescent="0.2">
      <c r="A1827" s="54" t="s">
        <v>2396</v>
      </c>
      <c r="B1827" s="54" t="s">
        <v>2397</v>
      </c>
      <c r="C1827" s="55" t="s">
        <v>50</v>
      </c>
      <c r="D1827" s="56">
        <v>34.72</v>
      </c>
    </row>
    <row r="1828" spans="1:4" s="5" customFormat="1" ht="12" hidden="1" x14ac:dyDescent="0.2">
      <c r="A1828" s="54" t="s">
        <v>2398</v>
      </c>
      <c r="B1828" s="54" t="s">
        <v>2399</v>
      </c>
      <c r="C1828" s="55" t="s">
        <v>50</v>
      </c>
      <c r="D1828" s="56">
        <v>46.29</v>
      </c>
    </row>
    <row r="1829" spans="1:4" s="6" customFormat="1" ht="12" hidden="1" x14ac:dyDescent="0.2">
      <c r="A1829" s="54" t="s">
        <v>2400</v>
      </c>
      <c r="B1829" s="54" t="s">
        <v>2401</v>
      </c>
      <c r="C1829" s="55" t="s">
        <v>50</v>
      </c>
      <c r="D1829" s="56">
        <v>59.03</v>
      </c>
    </row>
    <row r="1830" spans="1:4" s="5" customFormat="1" ht="12" hidden="1" x14ac:dyDescent="0.2">
      <c r="A1830" s="57" t="s">
        <v>2402</v>
      </c>
      <c r="B1830" s="57" t="s">
        <v>2403</v>
      </c>
      <c r="C1830" s="58"/>
      <c r="D1830" s="59"/>
    </row>
    <row r="1831" spans="1:4" s="5" customFormat="1" ht="12" hidden="1" x14ac:dyDescent="0.2">
      <c r="A1831" s="54" t="s">
        <v>2404</v>
      </c>
      <c r="B1831" s="54" t="s">
        <v>2405</v>
      </c>
      <c r="C1831" s="55" t="s">
        <v>50</v>
      </c>
      <c r="D1831" s="56">
        <v>13.01</v>
      </c>
    </row>
    <row r="1832" spans="1:4" s="5" customFormat="1" ht="12" hidden="1" x14ac:dyDescent="0.2">
      <c r="A1832" s="54" t="s">
        <v>2406</v>
      </c>
      <c r="B1832" s="54" t="s">
        <v>2407</v>
      </c>
      <c r="C1832" s="55" t="s">
        <v>50</v>
      </c>
      <c r="D1832" s="56">
        <v>204.27</v>
      </c>
    </row>
    <row r="1833" spans="1:4" s="5" customFormat="1" ht="12" x14ac:dyDescent="0.2">
      <c r="A1833" s="54" t="s">
        <v>2408</v>
      </c>
      <c r="B1833" s="54" t="s">
        <v>2409</v>
      </c>
      <c r="C1833" s="55" t="s">
        <v>50</v>
      </c>
      <c r="D1833" s="56">
        <v>100.38</v>
      </c>
    </row>
    <row r="1834" spans="1:4" s="5" customFormat="1" ht="12" hidden="1" x14ac:dyDescent="0.2">
      <c r="A1834" s="54" t="s">
        <v>2410</v>
      </c>
      <c r="B1834" s="54" t="s">
        <v>2411</v>
      </c>
      <c r="C1834" s="55" t="s">
        <v>50</v>
      </c>
      <c r="D1834" s="56">
        <v>100.38</v>
      </c>
    </row>
    <row r="1835" spans="1:4" s="5" customFormat="1" ht="12" hidden="1" x14ac:dyDescent="0.2">
      <c r="A1835" s="54" t="s">
        <v>6209</v>
      </c>
      <c r="B1835" s="54" t="s">
        <v>6214</v>
      </c>
      <c r="C1835" s="55" t="s">
        <v>50</v>
      </c>
      <c r="D1835" s="56">
        <v>12.82</v>
      </c>
    </row>
    <row r="1836" spans="1:4" s="5" customFormat="1" ht="12" x14ac:dyDescent="0.2">
      <c r="A1836" s="54" t="s">
        <v>6210</v>
      </c>
      <c r="B1836" s="54" t="s">
        <v>6213</v>
      </c>
      <c r="C1836" s="55" t="s">
        <v>50</v>
      </c>
      <c r="D1836" s="9">
        <v>2353.2399999999998</v>
      </c>
    </row>
    <row r="1837" spans="1:4" s="5" customFormat="1" ht="12" x14ac:dyDescent="0.2">
      <c r="A1837" s="54" t="s">
        <v>6211</v>
      </c>
      <c r="B1837" s="54" t="s">
        <v>6212</v>
      </c>
      <c r="C1837" s="55" t="s">
        <v>50</v>
      </c>
      <c r="D1837" s="56">
        <v>11.03</v>
      </c>
    </row>
    <row r="1838" spans="1:4" s="5" customFormat="1" ht="12" hidden="1" x14ac:dyDescent="0.2">
      <c r="A1838" s="54" t="s">
        <v>2412</v>
      </c>
      <c r="B1838" s="54" t="s">
        <v>2413</v>
      </c>
      <c r="C1838" s="55" t="s">
        <v>50</v>
      </c>
      <c r="D1838" s="56">
        <v>9.18</v>
      </c>
    </row>
    <row r="1839" spans="1:4" s="5" customFormat="1" ht="12" hidden="1" x14ac:dyDescent="0.2">
      <c r="A1839" s="54" t="s">
        <v>2414</v>
      </c>
      <c r="B1839" s="54" t="s">
        <v>2415</v>
      </c>
      <c r="C1839" s="55" t="s">
        <v>50</v>
      </c>
      <c r="D1839" s="56">
        <v>9.18</v>
      </c>
    </row>
    <row r="1840" spans="1:4" s="5" customFormat="1" ht="12" hidden="1" x14ac:dyDescent="0.2">
      <c r="A1840" s="54" t="s">
        <v>2416</v>
      </c>
      <c r="B1840" s="54" t="s">
        <v>2417</v>
      </c>
      <c r="C1840" s="55" t="s">
        <v>50</v>
      </c>
      <c r="D1840" s="56">
        <v>9.18</v>
      </c>
    </row>
    <row r="1841" spans="1:4" s="5" customFormat="1" ht="12" x14ac:dyDescent="0.2">
      <c r="A1841" s="54" t="s">
        <v>2418</v>
      </c>
      <c r="B1841" s="54" t="s">
        <v>2419</v>
      </c>
      <c r="C1841" s="55" t="s">
        <v>50</v>
      </c>
      <c r="D1841" s="56">
        <v>19.97</v>
      </c>
    </row>
    <row r="1842" spans="1:4" s="5" customFormat="1" ht="12" hidden="1" x14ac:dyDescent="0.2">
      <c r="A1842" s="54" t="s">
        <v>2420</v>
      </c>
      <c r="B1842" s="54" t="s">
        <v>2421</v>
      </c>
      <c r="C1842" s="55" t="s">
        <v>50</v>
      </c>
      <c r="D1842" s="56">
        <v>39.159999999999997</v>
      </c>
    </row>
    <row r="1843" spans="1:4" s="5" customFormat="1" ht="12" hidden="1" x14ac:dyDescent="0.2">
      <c r="A1843" s="54" t="s">
        <v>2422</v>
      </c>
      <c r="B1843" s="54" t="s">
        <v>2423</v>
      </c>
      <c r="C1843" s="55" t="s">
        <v>50</v>
      </c>
      <c r="D1843" s="56">
        <v>26.71</v>
      </c>
    </row>
    <row r="1844" spans="1:4" s="5" customFormat="1" ht="12" hidden="1" x14ac:dyDescent="0.2">
      <c r="A1844" s="54" t="s">
        <v>2424</v>
      </c>
      <c r="B1844" s="54" t="s">
        <v>2425</v>
      </c>
      <c r="C1844" s="55" t="s">
        <v>50</v>
      </c>
      <c r="D1844" s="56">
        <v>26.15</v>
      </c>
    </row>
    <row r="1845" spans="1:4" s="5" customFormat="1" ht="12" x14ac:dyDescent="0.2">
      <c r="A1845" s="54" t="s">
        <v>2426</v>
      </c>
      <c r="B1845" s="54" t="s">
        <v>2427</v>
      </c>
      <c r="C1845" s="55" t="s">
        <v>50</v>
      </c>
      <c r="D1845" s="56">
        <v>87.63</v>
      </c>
    </row>
    <row r="1846" spans="1:4" s="5" customFormat="1" ht="12" hidden="1" x14ac:dyDescent="0.2">
      <c r="A1846" s="54" t="s">
        <v>2428</v>
      </c>
      <c r="B1846" s="54" t="s">
        <v>2429</v>
      </c>
      <c r="C1846" s="55" t="s">
        <v>50</v>
      </c>
      <c r="D1846" s="56">
        <v>12.82</v>
      </c>
    </row>
    <row r="1847" spans="1:4" s="5" customFormat="1" ht="12" x14ac:dyDescent="0.2">
      <c r="A1847" s="54" t="s">
        <v>2430</v>
      </c>
      <c r="B1847" s="54" t="s">
        <v>2431</v>
      </c>
      <c r="C1847" s="55" t="s">
        <v>354</v>
      </c>
      <c r="D1847" s="56">
        <v>26.25</v>
      </c>
    </row>
    <row r="1848" spans="1:4" s="5" customFormat="1" ht="12" x14ac:dyDescent="0.2">
      <c r="A1848" s="54" t="s">
        <v>2432</v>
      </c>
      <c r="B1848" s="54" t="s">
        <v>2433</v>
      </c>
      <c r="C1848" s="55" t="s">
        <v>354</v>
      </c>
      <c r="D1848" s="56">
        <v>31.54</v>
      </c>
    </row>
    <row r="1849" spans="1:4" s="5" customFormat="1" ht="12" x14ac:dyDescent="0.2">
      <c r="A1849" s="54" t="s">
        <v>2434</v>
      </c>
      <c r="B1849" s="54" t="s">
        <v>2435</v>
      </c>
      <c r="C1849" s="55" t="s">
        <v>354</v>
      </c>
      <c r="D1849" s="56">
        <v>35.49</v>
      </c>
    </row>
    <row r="1850" spans="1:4" s="5" customFormat="1" ht="12" x14ac:dyDescent="0.2">
      <c r="A1850" s="54" t="s">
        <v>2436</v>
      </c>
      <c r="B1850" s="54" t="s">
        <v>2437</v>
      </c>
      <c r="C1850" s="55" t="s">
        <v>50</v>
      </c>
      <c r="D1850" s="56">
        <v>30.46</v>
      </c>
    </row>
    <row r="1851" spans="1:4" s="5" customFormat="1" ht="12" x14ac:dyDescent="0.2">
      <c r="A1851" s="54" t="s">
        <v>2438</v>
      </c>
      <c r="B1851" s="54" t="s">
        <v>2439</v>
      </c>
      <c r="C1851" s="55" t="s">
        <v>50</v>
      </c>
      <c r="D1851" s="56">
        <v>72.27</v>
      </c>
    </row>
    <row r="1852" spans="1:4" s="6" customFormat="1" ht="12" x14ac:dyDescent="0.2">
      <c r="A1852" s="54" t="s">
        <v>2440</v>
      </c>
      <c r="B1852" s="54" t="s">
        <v>2441</v>
      </c>
      <c r="C1852" s="55" t="s">
        <v>50</v>
      </c>
      <c r="D1852" s="56">
        <v>53.17</v>
      </c>
    </row>
    <row r="1853" spans="1:4" s="5" customFormat="1" ht="12" hidden="1" x14ac:dyDescent="0.2">
      <c r="A1853" s="57" t="s">
        <v>2442</v>
      </c>
      <c r="B1853" s="57" t="s">
        <v>2443</v>
      </c>
      <c r="C1853" s="58"/>
      <c r="D1853" s="59"/>
    </row>
    <row r="1854" spans="1:4" s="5" customFormat="1" ht="12" x14ac:dyDescent="0.2">
      <c r="A1854" s="54" t="s">
        <v>2444</v>
      </c>
      <c r="B1854" s="54" t="s">
        <v>5210</v>
      </c>
      <c r="C1854" s="55" t="s">
        <v>50</v>
      </c>
      <c r="D1854" s="56">
        <v>8.26</v>
      </c>
    </row>
    <row r="1855" spans="1:4" s="5" customFormat="1" ht="12" x14ac:dyDescent="0.2">
      <c r="A1855" s="54" t="s">
        <v>2445</v>
      </c>
      <c r="B1855" s="54" t="s">
        <v>5211</v>
      </c>
      <c r="C1855" s="55" t="s">
        <v>50</v>
      </c>
      <c r="D1855" s="56">
        <v>9.8000000000000007</v>
      </c>
    </row>
    <row r="1856" spans="1:4" s="5" customFormat="1" ht="12" x14ac:dyDescent="0.2">
      <c r="A1856" s="54" t="s">
        <v>2446</v>
      </c>
      <c r="B1856" s="54" t="s">
        <v>5212</v>
      </c>
      <c r="C1856" s="55" t="s">
        <v>50</v>
      </c>
      <c r="D1856" s="56">
        <v>15.54</v>
      </c>
    </row>
    <row r="1857" spans="1:4" s="5" customFormat="1" ht="12" x14ac:dyDescent="0.2">
      <c r="A1857" s="54" t="s">
        <v>2447</v>
      </c>
      <c r="B1857" s="54" t="s">
        <v>5213</v>
      </c>
      <c r="C1857" s="55" t="s">
        <v>50</v>
      </c>
      <c r="D1857" s="56">
        <v>20.68</v>
      </c>
    </row>
    <row r="1858" spans="1:4" s="5" customFormat="1" ht="12" x14ac:dyDescent="0.2">
      <c r="A1858" s="54" t="s">
        <v>2448</v>
      </c>
      <c r="B1858" s="54" t="s">
        <v>5214</v>
      </c>
      <c r="C1858" s="55" t="s">
        <v>50</v>
      </c>
      <c r="D1858" s="56">
        <v>21.35</v>
      </c>
    </row>
    <row r="1859" spans="1:4" s="5" customFormat="1" ht="12" x14ac:dyDescent="0.2">
      <c r="A1859" s="54" t="s">
        <v>2449</v>
      </c>
      <c r="B1859" s="54" t="s">
        <v>5215</v>
      </c>
      <c r="C1859" s="55" t="s">
        <v>50</v>
      </c>
      <c r="D1859" s="56">
        <v>31.85</v>
      </c>
    </row>
    <row r="1860" spans="1:4" s="5" customFormat="1" ht="12" x14ac:dyDescent="0.2">
      <c r="A1860" s="54" t="s">
        <v>2450</v>
      </c>
      <c r="B1860" s="54" t="s">
        <v>5216</v>
      </c>
      <c r="C1860" s="55" t="s">
        <v>50</v>
      </c>
      <c r="D1860" s="56">
        <v>10.93</v>
      </c>
    </row>
    <row r="1861" spans="1:4" s="5" customFormat="1" ht="12" x14ac:dyDescent="0.2">
      <c r="A1861" s="54" t="s">
        <v>2451</v>
      </c>
      <c r="B1861" s="54" t="s">
        <v>5217</v>
      </c>
      <c r="C1861" s="55" t="s">
        <v>50</v>
      </c>
      <c r="D1861" s="56">
        <v>13.12</v>
      </c>
    </row>
    <row r="1862" spans="1:4" s="5" customFormat="1" ht="12" x14ac:dyDescent="0.2">
      <c r="A1862" s="54" t="s">
        <v>2452</v>
      </c>
      <c r="B1862" s="54" t="s">
        <v>5218</v>
      </c>
      <c r="C1862" s="55" t="s">
        <v>50</v>
      </c>
      <c r="D1862" s="56">
        <v>16.8</v>
      </c>
    </row>
    <row r="1863" spans="1:4" s="5" customFormat="1" ht="12" x14ac:dyDescent="0.2">
      <c r="A1863" s="54" t="s">
        <v>2453</v>
      </c>
      <c r="B1863" s="54" t="s">
        <v>5219</v>
      </c>
      <c r="C1863" s="55" t="s">
        <v>50</v>
      </c>
      <c r="D1863" s="56">
        <v>29.06</v>
      </c>
    </row>
    <row r="1864" spans="1:4" s="5" customFormat="1" ht="12" x14ac:dyDescent="0.2">
      <c r="A1864" s="54" t="s">
        <v>2454</v>
      </c>
      <c r="B1864" s="54" t="s">
        <v>5220</v>
      </c>
      <c r="C1864" s="55" t="s">
        <v>50</v>
      </c>
      <c r="D1864" s="56">
        <v>40.409999999999997</v>
      </c>
    </row>
    <row r="1865" spans="1:4" s="5" customFormat="1" ht="12" x14ac:dyDescent="0.2">
      <c r="A1865" s="54" t="s">
        <v>2455</v>
      </c>
      <c r="B1865" s="54" t="s">
        <v>5221</v>
      </c>
      <c r="C1865" s="55" t="s">
        <v>50</v>
      </c>
      <c r="D1865" s="56">
        <v>119.83</v>
      </c>
    </row>
    <row r="1866" spans="1:4" s="5" customFormat="1" ht="12" x14ac:dyDescent="0.2">
      <c r="A1866" s="54" t="s">
        <v>2456</v>
      </c>
      <c r="B1866" s="54" t="s">
        <v>5222</v>
      </c>
      <c r="C1866" s="55" t="s">
        <v>50</v>
      </c>
      <c r="D1866" s="56">
        <v>159.93</v>
      </c>
    </row>
    <row r="1867" spans="1:4" s="5" customFormat="1" ht="12" x14ac:dyDescent="0.2">
      <c r="A1867" s="54" t="s">
        <v>2457</v>
      </c>
      <c r="B1867" s="54" t="s">
        <v>5223</v>
      </c>
      <c r="C1867" s="55" t="s">
        <v>50</v>
      </c>
      <c r="D1867" s="56">
        <v>228.27</v>
      </c>
    </row>
    <row r="1868" spans="1:4" s="5" customFormat="1" ht="12" hidden="1" x14ac:dyDescent="0.2">
      <c r="A1868" s="54" t="s">
        <v>2458</v>
      </c>
      <c r="B1868" s="54" t="s">
        <v>2459</v>
      </c>
      <c r="C1868" s="55" t="s">
        <v>50</v>
      </c>
      <c r="D1868" s="56">
        <v>945.51</v>
      </c>
    </row>
    <row r="1869" spans="1:4" s="5" customFormat="1" ht="12" hidden="1" x14ac:dyDescent="0.2">
      <c r="A1869" s="54" t="s">
        <v>6215</v>
      </c>
      <c r="B1869" s="54" t="s">
        <v>6220</v>
      </c>
      <c r="C1869" s="55" t="s">
        <v>50</v>
      </c>
      <c r="D1869" s="56">
        <v>978.88</v>
      </c>
    </row>
    <row r="1870" spans="1:4" s="5" customFormat="1" ht="12" hidden="1" x14ac:dyDescent="0.2">
      <c r="A1870" s="54" t="s">
        <v>6216</v>
      </c>
      <c r="B1870" s="54" t="s">
        <v>6219</v>
      </c>
      <c r="C1870" s="55" t="s">
        <v>50</v>
      </c>
      <c r="D1870" s="56">
        <v>905.37</v>
      </c>
    </row>
    <row r="1871" spans="1:4" s="5" customFormat="1" ht="12" hidden="1" x14ac:dyDescent="0.2">
      <c r="A1871" s="54" t="s">
        <v>6217</v>
      </c>
      <c r="B1871" s="54" t="s">
        <v>6218</v>
      </c>
      <c r="C1871" s="55" t="s">
        <v>50</v>
      </c>
      <c r="D1871" s="9">
        <v>1287.19</v>
      </c>
    </row>
    <row r="1872" spans="1:4" s="5" customFormat="1" ht="12" hidden="1" x14ac:dyDescent="0.2">
      <c r="A1872" s="54" t="s">
        <v>2460</v>
      </c>
      <c r="B1872" s="54" t="s">
        <v>2461</v>
      </c>
      <c r="C1872" s="55" t="s">
        <v>50</v>
      </c>
      <c r="D1872" s="56">
        <v>566.55999999999995</v>
      </c>
    </row>
    <row r="1873" spans="1:4" s="5" customFormat="1" ht="12" hidden="1" x14ac:dyDescent="0.2">
      <c r="A1873" s="54" t="s">
        <v>2462</v>
      </c>
      <c r="B1873" s="54" t="s">
        <v>2463</v>
      </c>
      <c r="C1873" s="55" t="s">
        <v>50</v>
      </c>
      <c r="D1873" s="56">
        <v>595.12</v>
      </c>
    </row>
    <row r="1874" spans="1:4" s="5" customFormat="1" ht="12" hidden="1" x14ac:dyDescent="0.2">
      <c r="A1874" s="54" t="s">
        <v>2464</v>
      </c>
      <c r="B1874" s="54" t="s">
        <v>5224</v>
      </c>
      <c r="C1874" s="55" t="s">
        <v>591</v>
      </c>
      <c r="D1874" s="56">
        <v>925.2</v>
      </c>
    </row>
    <row r="1875" spans="1:4" s="5" customFormat="1" ht="12" hidden="1" x14ac:dyDescent="0.2">
      <c r="A1875" s="54" t="s">
        <v>2465</v>
      </c>
      <c r="B1875" s="54" t="s">
        <v>2466</v>
      </c>
      <c r="C1875" s="55" t="s">
        <v>50</v>
      </c>
      <c r="D1875" s="9">
        <v>1158.92</v>
      </c>
    </row>
    <row r="1876" spans="1:4" s="5" customFormat="1" ht="12" hidden="1" x14ac:dyDescent="0.2">
      <c r="A1876" s="54" t="s">
        <v>2467</v>
      </c>
      <c r="B1876" s="54" t="s">
        <v>2468</v>
      </c>
      <c r="C1876" s="55" t="s">
        <v>50</v>
      </c>
      <c r="D1876" s="56">
        <v>973.34</v>
      </c>
    </row>
    <row r="1877" spans="1:4" s="5" customFormat="1" ht="12" hidden="1" x14ac:dyDescent="0.2">
      <c r="A1877" s="54" t="s">
        <v>2469</v>
      </c>
      <c r="B1877" s="54" t="s">
        <v>2470</v>
      </c>
      <c r="C1877" s="55" t="s">
        <v>50</v>
      </c>
      <c r="D1877" s="9">
        <v>1998.13</v>
      </c>
    </row>
    <row r="1878" spans="1:4" s="5" customFormat="1" ht="12" hidden="1" x14ac:dyDescent="0.2">
      <c r="A1878" s="54" t="s">
        <v>2471</v>
      </c>
      <c r="B1878" s="54" t="s">
        <v>2472</v>
      </c>
      <c r="C1878" s="55" t="s">
        <v>50</v>
      </c>
      <c r="D1878" s="9">
        <v>2445.88</v>
      </c>
    </row>
    <row r="1879" spans="1:4" s="5" customFormat="1" ht="12" hidden="1" x14ac:dyDescent="0.2">
      <c r="A1879" s="54" t="s">
        <v>2473</v>
      </c>
      <c r="B1879" s="54" t="s">
        <v>2474</v>
      </c>
      <c r="C1879" s="55" t="s">
        <v>50</v>
      </c>
      <c r="D1879" s="9">
        <v>3000.76</v>
      </c>
    </row>
    <row r="1880" spans="1:4" s="5" customFormat="1" ht="12" x14ac:dyDescent="0.2">
      <c r="A1880" s="54" t="s">
        <v>2475</v>
      </c>
      <c r="B1880" s="54" t="s">
        <v>5225</v>
      </c>
      <c r="C1880" s="55" t="s">
        <v>50</v>
      </c>
      <c r="D1880" s="56">
        <v>77.27</v>
      </c>
    </row>
    <row r="1881" spans="1:4" s="5" customFormat="1" ht="12" x14ac:dyDescent="0.2">
      <c r="A1881" s="54" t="s">
        <v>2476</v>
      </c>
      <c r="B1881" s="54" t="s">
        <v>5226</v>
      </c>
      <c r="C1881" s="55" t="s">
        <v>50</v>
      </c>
      <c r="D1881" s="56">
        <v>92.87</v>
      </c>
    </row>
    <row r="1882" spans="1:4" s="5" customFormat="1" ht="12" x14ac:dyDescent="0.2">
      <c r="A1882" s="54" t="s">
        <v>2477</v>
      </c>
      <c r="B1882" s="54" t="s">
        <v>5227</v>
      </c>
      <c r="C1882" s="55" t="s">
        <v>50</v>
      </c>
      <c r="D1882" s="56">
        <v>128.1</v>
      </c>
    </row>
    <row r="1883" spans="1:4" s="5" customFormat="1" ht="12" x14ac:dyDescent="0.2">
      <c r="A1883" s="54" t="s">
        <v>2478</v>
      </c>
      <c r="B1883" s="54" t="s">
        <v>5228</v>
      </c>
      <c r="C1883" s="55" t="s">
        <v>50</v>
      </c>
      <c r="D1883" s="56">
        <v>121.55</v>
      </c>
    </row>
    <row r="1884" spans="1:4" s="5" customFormat="1" ht="12" x14ac:dyDescent="0.2">
      <c r="A1884" s="54" t="s">
        <v>2479</v>
      </c>
      <c r="B1884" s="54" t="s">
        <v>5229</v>
      </c>
      <c r="C1884" s="55" t="s">
        <v>50</v>
      </c>
      <c r="D1884" s="56">
        <v>161.4</v>
      </c>
    </row>
    <row r="1885" spans="1:4" s="5" customFormat="1" ht="12" x14ac:dyDescent="0.2">
      <c r="A1885" s="54" t="s">
        <v>2480</v>
      </c>
      <c r="B1885" s="54" t="s">
        <v>5230</v>
      </c>
      <c r="C1885" s="55" t="s">
        <v>50</v>
      </c>
      <c r="D1885" s="56">
        <v>201.24</v>
      </c>
    </row>
    <row r="1886" spans="1:4" s="5" customFormat="1" ht="12" x14ac:dyDescent="0.2">
      <c r="A1886" s="54" t="s">
        <v>2481</v>
      </c>
      <c r="B1886" s="54" t="s">
        <v>5231</v>
      </c>
      <c r="C1886" s="55" t="s">
        <v>50</v>
      </c>
      <c r="D1886" s="56">
        <v>241.09</v>
      </c>
    </row>
    <row r="1887" spans="1:4" s="5" customFormat="1" ht="12" x14ac:dyDescent="0.2">
      <c r="A1887" s="54" t="s">
        <v>2482</v>
      </c>
      <c r="B1887" s="54" t="s">
        <v>5232</v>
      </c>
      <c r="C1887" s="55" t="s">
        <v>50</v>
      </c>
      <c r="D1887" s="56">
        <v>152.38999999999999</v>
      </c>
    </row>
    <row r="1888" spans="1:4" s="5" customFormat="1" ht="12" x14ac:dyDescent="0.2">
      <c r="A1888" s="54" t="s">
        <v>2483</v>
      </c>
      <c r="B1888" s="54" t="s">
        <v>5233</v>
      </c>
      <c r="C1888" s="55" t="s">
        <v>437</v>
      </c>
      <c r="D1888" s="56">
        <v>123.53</v>
      </c>
    </row>
    <row r="1889" spans="1:4" s="5" customFormat="1" ht="12" x14ac:dyDescent="0.2">
      <c r="A1889" s="54" t="s">
        <v>2484</v>
      </c>
      <c r="B1889" s="54" t="s">
        <v>5234</v>
      </c>
      <c r="C1889" s="55" t="s">
        <v>50</v>
      </c>
      <c r="D1889" s="56">
        <v>201.05</v>
      </c>
    </row>
    <row r="1890" spans="1:4" s="5" customFormat="1" ht="12" x14ac:dyDescent="0.2">
      <c r="A1890" s="54" t="s">
        <v>2485</v>
      </c>
      <c r="B1890" s="54" t="s">
        <v>5235</v>
      </c>
      <c r="C1890" s="55" t="s">
        <v>50</v>
      </c>
      <c r="D1890" s="56">
        <v>249.7</v>
      </c>
    </row>
    <row r="1891" spans="1:4" s="5" customFormat="1" ht="12" x14ac:dyDescent="0.2">
      <c r="A1891" s="54" t="s">
        <v>2486</v>
      </c>
      <c r="B1891" s="54" t="s">
        <v>5236</v>
      </c>
      <c r="C1891" s="55" t="s">
        <v>50</v>
      </c>
      <c r="D1891" s="56">
        <v>298.38</v>
      </c>
    </row>
    <row r="1892" spans="1:4" s="5" customFormat="1" ht="12" x14ac:dyDescent="0.2">
      <c r="A1892" s="54" t="s">
        <v>2487</v>
      </c>
      <c r="B1892" s="54" t="s">
        <v>5237</v>
      </c>
      <c r="C1892" s="55" t="s">
        <v>50</v>
      </c>
      <c r="D1892" s="56">
        <v>185.37</v>
      </c>
    </row>
    <row r="1893" spans="1:4" s="5" customFormat="1" ht="12" x14ac:dyDescent="0.2">
      <c r="A1893" s="54" t="s">
        <v>2488</v>
      </c>
      <c r="B1893" s="54" t="s">
        <v>5238</v>
      </c>
      <c r="C1893" s="55" t="s">
        <v>50</v>
      </c>
      <c r="D1893" s="56">
        <v>243.03</v>
      </c>
    </row>
    <row r="1894" spans="1:4" s="5" customFormat="1" ht="12" x14ac:dyDescent="0.2">
      <c r="A1894" s="54" t="s">
        <v>2489</v>
      </c>
      <c r="B1894" s="54" t="s">
        <v>5239</v>
      </c>
      <c r="C1894" s="55" t="s">
        <v>50</v>
      </c>
      <c r="D1894" s="56">
        <v>257.44</v>
      </c>
    </row>
    <row r="1895" spans="1:4" s="5" customFormat="1" ht="12" x14ac:dyDescent="0.2">
      <c r="A1895" s="54" t="s">
        <v>2490</v>
      </c>
      <c r="B1895" s="54" t="s">
        <v>5240</v>
      </c>
      <c r="C1895" s="55" t="s">
        <v>50</v>
      </c>
      <c r="D1895" s="56">
        <v>271.83</v>
      </c>
    </row>
    <row r="1896" spans="1:4" s="5" customFormat="1" ht="12" x14ac:dyDescent="0.2">
      <c r="A1896" s="54" t="s">
        <v>2491</v>
      </c>
      <c r="B1896" s="54" t="s">
        <v>5241</v>
      </c>
      <c r="C1896" s="55" t="s">
        <v>50</v>
      </c>
      <c r="D1896" s="56">
        <v>286.19</v>
      </c>
    </row>
    <row r="1897" spans="1:4" s="5" customFormat="1" ht="12" x14ac:dyDescent="0.2">
      <c r="A1897" s="54" t="s">
        <v>2492</v>
      </c>
      <c r="B1897" s="54" t="s">
        <v>5242</v>
      </c>
      <c r="C1897" s="55" t="s">
        <v>50</v>
      </c>
      <c r="D1897" s="56">
        <v>300.7</v>
      </c>
    </row>
    <row r="1898" spans="1:4" s="5" customFormat="1" ht="12" x14ac:dyDescent="0.2">
      <c r="A1898" s="54" t="s">
        <v>2493</v>
      </c>
      <c r="B1898" s="54" t="s">
        <v>5243</v>
      </c>
      <c r="C1898" s="55" t="s">
        <v>50</v>
      </c>
      <c r="D1898" s="56">
        <v>315.14999999999998</v>
      </c>
    </row>
    <row r="1899" spans="1:4" s="5" customFormat="1" ht="12" x14ac:dyDescent="0.2">
      <c r="A1899" s="54" t="s">
        <v>2494</v>
      </c>
      <c r="B1899" s="54" t="s">
        <v>5244</v>
      </c>
      <c r="C1899" s="55" t="s">
        <v>50</v>
      </c>
      <c r="D1899" s="56">
        <v>358.35</v>
      </c>
    </row>
    <row r="1900" spans="1:4" s="5" customFormat="1" ht="12" x14ac:dyDescent="0.2">
      <c r="A1900" s="54" t="s">
        <v>2495</v>
      </c>
      <c r="B1900" s="54" t="s">
        <v>5245</v>
      </c>
      <c r="C1900" s="55" t="s">
        <v>50</v>
      </c>
      <c r="D1900" s="56">
        <v>220.49</v>
      </c>
    </row>
    <row r="1901" spans="1:4" s="5" customFormat="1" ht="12" x14ac:dyDescent="0.2">
      <c r="A1901" s="54" t="s">
        <v>2496</v>
      </c>
      <c r="B1901" s="54" t="s">
        <v>5246</v>
      </c>
      <c r="C1901" s="55" t="s">
        <v>50</v>
      </c>
      <c r="D1901" s="56">
        <v>287.33999999999997</v>
      </c>
    </row>
    <row r="1902" spans="1:4" s="5" customFormat="1" ht="12" x14ac:dyDescent="0.2">
      <c r="A1902" s="54" t="s">
        <v>6221</v>
      </c>
      <c r="B1902" s="54" t="s">
        <v>6226</v>
      </c>
      <c r="C1902" s="55" t="s">
        <v>50</v>
      </c>
      <c r="D1902" s="56">
        <v>354.19</v>
      </c>
    </row>
    <row r="1903" spans="1:4" s="5" customFormat="1" ht="12" x14ac:dyDescent="0.2">
      <c r="A1903" s="54" t="s">
        <v>6222</v>
      </c>
      <c r="B1903" s="54" t="s">
        <v>6225</v>
      </c>
      <c r="C1903" s="55" t="s">
        <v>50</v>
      </c>
      <c r="D1903" s="56">
        <v>454.44</v>
      </c>
    </row>
    <row r="1904" spans="1:4" s="5" customFormat="1" ht="12" x14ac:dyDescent="0.2">
      <c r="A1904" s="54" t="s">
        <v>6223</v>
      </c>
      <c r="B1904" s="54" t="s">
        <v>6224</v>
      </c>
      <c r="C1904" s="55" t="s">
        <v>50</v>
      </c>
      <c r="D1904" s="56">
        <v>257.79000000000002</v>
      </c>
    </row>
    <row r="1905" spans="1:4" s="5" customFormat="1" ht="12" x14ac:dyDescent="0.2">
      <c r="A1905" s="54" t="s">
        <v>2497</v>
      </c>
      <c r="B1905" s="54" t="s">
        <v>5247</v>
      </c>
      <c r="C1905" s="55" t="s">
        <v>50</v>
      </c>
      <c r="D1905" s="56">
        <v>333.98</v>
      </c>
    </row>
    <row r="1906" spans="1:4" s="5" customFormat="1" ht="12" x14ac:dyDescent="0.2">
      <c r="A1906" s="54" t="s">
        <v>2498</v>
      </c>
      <c r="B1906" s="54" t="s">
        <v>5248</v>
      </c>
      <c r="C1906" s="55" t="s">
        <v>50</v>
      </c>
      <c r="D1906" s="56">
        <v>410.2</v>
      </c>
    </row>
    <row r="1907" spans="1:4" s="5" customFormat="1" ht="12" x14ac:dyDescent="0.2">
      <c r="A1907" s="54" t="s">
        <v>2499</v>
      </c>
      <c r="B1907" s="54" t="s">
        <v>5249</v>
      </c>
      <c r="C1907" s="55" t="s">
        <v>50</v>
      </c>
      <c r="D1907" s="56">
        <v>486.38</v>
      </c>
    </row>
    <row r="1908" spans="1:4" s="5" customFormat="1" ht="12" x14ac:dyDescent="0.2">
      <c r="A1908" s="54" t="s">
        <v>2500</v>
      </c>
      <c r="B1908" s="54" t="s">
        <v>5250</v>
      </c>
      <c r="C1908" s="55" t="s">
        <v>50</v>
      </c>
      <c r="D1908" s="56">
        <v>638.78</v>
      </c>
    </row>
    <row r="1909" spans="1:4" s="5" customFormat="1" ht="12" x14ac:dyDescent="0.2">
      <c r="A1909" s="54" t="s">
        <v>2501</v>
      </c>
      <c r="B1909" s="54" t="s">
        <v>5251</v>
      </c>
      <c r="C1909" s="55" t="s">
        <v>50</v>
      </c>
      <c r="D1909" s="56">
        <v>382.95</v>
      </c>
    </row>
    <row r="1910" spans="1:4" s="5" customFormat="1" ht="12" x14ac:dyDescent="0.2">
      <c r="A1910" s="54" t="s">
        <v>2502</v>
      </c>
      <c r="B1910" s="54" t="s">
        <v>5252</v>
      </c>
      <c r="C1910" s="55" t="s">
        <v>50</v>
      </c>
      <c r="D1910" s="56">
        <v>468.7</v>
      </c>
    </row>
    <row r="1911" spans="1:4" s="5" customFormat="1" ht="12" x14ac:dyDescent="0.2">
      <c r="A1911" s="54" t="s">
        <v>2503</v>
      </c>
      <c r="B1911" s="54" t="s">
        <v>5253</v>
      </c>
      <c r="C1911" s="55" t="s">
        <v>50</v>
      </c>
      <c r="D1911" s="56">
        <v>554.44000000000005</v>
      </c>
    </row>
    <row r="1912" spans="1:4" s="5" customFormat="1" ht="12" x14ac:dyDescent="0.2">
      <c r="A1912" s="54" t="s">
        <v>2504</v>
      </c>
      <c r="B1912" s="54" t="s">
        <v>5254</v>
      </c>
      <c r="C1912" s="55" t="s">
        <v>50</v>
      </c>
      <c r="D1912" s="56">
        <v>725.91</v>
      </c>
    </row>
    <row r="1913" spans="1:4" s="5" customFormat="1" ht="12" x14ac:dyDescent="0.2">
      <c r="A1913" s="54" t="s">
        <v>2505</v>
      </c>
      <c r="B1913" s="54" t="s">
        <v>5255</v>
      </c>
      <c r="C1913" s="55" t="s">
        <v>50</v>
      </c>
      <c r="D1913" s="56">
        <v>386.55</v>
      </c>
    </row>
    <row r="1914" spans="1:4" s="5" customFormat="1" ht="12" x14ac:dyDescent="0.2">
      <c r="A1914" s="54" t="s">
        <v>2506</v>
      </c>
      <c r="B1914" s="54" t="s">
        <v>5256</v>
      </c>
      <c r="C1914" s="55" t="s">
        <v>50</v>
      </c>
      <c r="D1914" s="56">
        <v>529.73</v>
      </c>
    </row>
    <row r="1915" spans="1:4" s="5" customFormat="1" ht="12" x14ac:dyDescent="0.2">
      <c r="A1915" s="54" t="s">
        <v>2507</v>
      </c>
      <c r="B1915" s="54" t="s">
        <v>5257</v>
      </c>
      <c r="C1915" s="55" t="s">
        <v>50</v>
      </c>
      <c r="D1915" s="56">
        <v>94.95</v>
      </c>
    </row>
    <row r="1916" spans="1:4" s="5" customFormat="1" ht="12" x14ac:dyDescent="0.2">
      <c r="A1916" s="54" t="s">
        <v>2508</v>
      </c>
      <c r="B1916" s="54" t="s">
        <v>5258</v>
      </c>
      <c r="C1916" s="55" t="s">
        <v>50</v>
      </c>
      <c r="D1916" s="56">
        <v>110.55</v>
      </c>
    </row>
    <row r="1917" spans="1:4" s="5" customFormat="1" ht="12" x14ac:dyDescent="0.2">
      <c r="A1917" s="54" t="s">
        <v>2509</v>
      </c>
      <c r="B1917" s="54" t="s">
        <v>5259</v>
      </c>
      <c r="C1917" s="55" t="s">
        <v>50</v>
      </c>
      <c r="D1917" s="56">
        <v>141.75</v>
      </c>
    </row>
    <row r="1918" spans="1:4" s="5" customFormat="1" ht="12" x14ac:dyDescent="0.2">
      <c r="A1918" s="54" t="s">
        <v>2510</v>
      </c>
      <c r="B1918" s="54" t="s">
        <v>5260</v>
      </c>
      <c r="C1918" s="55" t="s">
        <v>50</v>
      </c>
      <c r="D1918" s="56">
        <v>148.66</v>
      </c>
    </row>
    <row r="1919" spans="1:4" s="5" customFormat="1" ht="12" x14ac:dyDescent="0.2">
      <c r="A1919" s="54" t="s">
        <v>2511</v>
      </c>
      <c r="B1919" s="54" t="s">
        <v>5261</v>
      </c>
      <c r="C1919" s="55" t="s">
        <v>50</v>
      </c>
      <c r="D1919" s="56">
        <v>188.5</v>
      </c>
    </row>
    <row r="1920" spans="1:4" s="5" customFormat="1" ht="12" x14ac:dyDescent="0.2">
      <c r="A1920" s="54" t="s">
        <v>2512</v>
      </c>
      <c r="B1920" s="54" t="s">
        <v>5262</v>
      </c>
      <c r="C1920" s="55" t="s">
        <v>50</v>
      </c>
      <c r="D1920" s="56">
        <v>228.36</v>
      </c>
    </row>
    <row r="1921" spans="1:4" s="5" customFormat="1" ht="12" x14ac:dyDescent="0.2">
      <c r="A1921" s="54" t="s">
        <v>2513</v>
      </c>
      <c r="B1921" s="54" t="s">
        <v>5263</v>
      </c>
      <c r="C1921" s="55" t="s">
        <v>50</v>
      </c>
      <c r="D1921" s="56">
        <v>190.89</v>
      </c>
    </row>
    <row r="1922" spans="1:4" s="5" customFormat="1" ht="12" x14ac:dyDescent="0.2">
      <c r="A1922" s="54" t="s">
        <v>2514</v>
      </c>
      <c r="B1922" s="54" t="s">
        <v>5264</v>
      </c>
      <c r="C1922" s="55" t="s">
        <v>50</v>
      </c>
      <c r="D1922" s="56">
        <v>239.56</v>
      </c>
    </row>
    <row r="1923" spans="1:4" s="5" customFormat="1" ht="12" x14ac:dyDescent="0.2">
      <c r="A1923" s="54" t="s">
        <v>2515</v>
      </c>
      <c r="B1923" s="54" t="s">
        <v>5265</v>
      </c>
      <c r="C1923" s="55" t="s">
        <v>50</v>
      </c>
      <c r="D1923" s="56">
        <v>288.20999999999998</v>
      </c>
    </row>
    <row r="1924" spans="1:4" s="5" customFormat="1" ht="12" x14ac:dyDescent="0.2">
      <c r="A1924" s="54" t="s">
        <v>2516</v>
      </c>
      <c r="B1924" s="54" t="s">
        <v>5266</v>
      </c>
      <c r="C1924" s="55" t="s">
        <v>50</v>
      </c>
      <c r="D1924" s="56">
        <v>237.23</v>
      </c>
    </row>
    <row r="1925" spans="1:4" s="5" customFormat="1" ht="12" x14ac:dyDescent="0.2">
      <c r="A1925" s="54" t="s">
        <v>2517</v>
      </c>
      <c r="B1925" s="54" t="s">
        <v>5267</v>
      </c>
      <c r="C1925" s="55" t="s">
        <v>50</v>
      </c>
      <c r="D1925" s="56">
        <v>294.89</v>
      </c>
    </row>
    <row r="1926" spans="1:4" s="5" customFormat="1" ht="12" x14ac:dyDescent="0.2">
      <c r="A1926" s="54" t="s">
        <v>2518</v>
      </c>
      <c r="B1926" s="54" t="s">
        <v>5268</v>
      </c>
      <c r="C1926" s="55" t="s">
        <v>50</v>
      </c>
      <c r="D1926" s="56">
        <v>352.55</v>
      </c>
    </row>
    <row r="1927" spans="1:4" s="5" customFormat="1" ht="12" x14ac:dyDescent="0.2">
      <c r="A1927" s="54" t="s">
        <v>2519</v>
      </c>
      <c r="B1927" s="54" t="s">
        <v>5269</v>
      </c>
      <c r="C1927" s="55" t="s">
        <v>50</v>
      </c>
      <c r="D1927" s="56">
        <v>410.22</v>
      </c>
    </row>
    <row r="1928" spans="1:4" s="5" customFormat="1" ht="12" x14ac:dyDescent="0.2">
      <c r="A1928" s="54" t="s">
        <v>2520</v>
      </c>
      <c r="B1928" s="54" t="s">
        <v>5270</v>
      </c>
      <c r="C1928" s="55" t="s">
        <v>50</v>
      </c>
      <c r="D1928" s="56">
        <v>287.69</v>
      </c>
    </row>
    <row r="1929" spans="1:4" s="5" customFormat="1" ht="12" x14ac:dyDescent="0.2">
      <c r="A1929" s="54" t="s">
        <v>2521</v>
      </c>
      <c r="B1929" s="54" t="s">
        <v>5271</v>
      </c>
      <c r="C1929" s="55" t="s">
        <v>50</v>
      </c>
      <c r="D1929" s="56">
        <v>354.53</v>
      </c>
    </row>
    <row r="1930" spans="1:4" s="5" customFormat="1" ht="12" x14ac:dyDescent="0.2">
      <c r="A1930" s="54" t="s">
        <v>2522</v>
      </c>
      <c r="B1930" s="54" t="s">
        <v>5272</v>
      </c>
      <c r="C1930" s="55" t="s">
        <v>50</v>
      </c>
      <c r="D1930" s="56">
        <v>421.37</v>
      </c>
    </row>
    <row r="1931" spans="1:4" s="5" customFormat="1" ht="12" x14ac:dyDescent="0.2">
      <c r="A1931" s="54" t="s">
        <v>2523</v>
      </c>
      <c r="B1931" s="54" t="s">
        <v>5273</v>
      </c>
      <c r="C1931" s="55" t="s">
        <v>50</v>
      </c>
      <c r="D1931" s="56">
        <v>521.62</v>
      </c>
    </row>
    <row r="1932" spans="1:4" s="5" customFormat="1" ht="12" x14ac:dyDescent="0.2">
      <c r="A1932" s="54" t="s">
        <v>2524</v>
      </c>
      <c r="B1932" s="54" t="s">
        <v>5274</v>
      </c>
      <c r="C1932" s="55" t="s">
        <v>50</v>
      </c>
      <c r="D1932" s="56">
        <v>342.25</v>
      </c>
    </row>
    <row r="1933" spans="1:4" s="5" customFormat="1" ht="12" x14ac:dyDescent="0.2">
      <c r="A1933" s="54" t="s">
        <v>2525</v>
      </c>
      <c r="B1933" s="54" t="s">
        <v>5275</v>
      </c>
      <c r="C1933" s="55" t="s">
        <v>50</v>
      </c>
      <c r="D1933" s="56">
        <v>418.45</v>
      </c>
    </row>
    <row r="1934" spans="1:4" s="5" customFormat="1" ht="12" x14ac:dyDescent="0.2">
      <c r="A1934" s="54" t="s">
        <v>6227</v>
      </c>
      <c r="B1934" s="54" t="s">
        <v>6232</v>
      </c>
      <c r="C1934" s="55" t="s">
        <v>50</v>
      </c>
      <c r="D1934" s="56">
        <v>494.66</v>
      </c>
    </row>
    <row r="1935" spans="1:4" s="5" customFormat="1" ht="12" x14ac:dyDescent="0.2">
      <c r="A1935" s="54" t="s">
        <v>6228</v>
      </c>
      <c r="B1935" s="54" t="s">
        <v>6231</v>
      </c>
      <c r="C1935" s="55" t="s">
        <v>50</v>
      </c>
      <c r="D1935" s="56">
        <v>570.86</v>
      </c>
    </row>
    <row r="1936" spans="1:4" s="5" customFormat="1" ht="12" x14ac:dyDescent="0.2">
      <c r="A1936" s="54" t="s">
        <v>6229</v>
      </c>
      <c r="B1936" s="54" t="s">
        <v>6230</v>
      </c>
      <c r="C1936" s="55" t="s">
        <v>50</v>
      </c>
      <c r="D1936" s="56">
        <v>723.23</v>
      </c>
    </row>
    <row r="1937" spans="1:4" s="5" customFormat="1" ht="12" x14ac:dyDescent="0.2">
      <c r="A1937" s="54" t="s">
        <v>2526</v>
      </c>
      <c r="B1937" s="54" t="s">
        <v>5276</v>
      </c>
      <c r="C1937" s="55" t="s">
        <v>50</v>
      </c>
      <c r="D1937" s="56">
        <v>486.69</v>
      </c>
    </row>
    <row r="1938" spans="1:4" s="5" customFormat="1" ht="12" x14ac:dyDescent="0.2">
      <c r="A1938" s="54" t="s">
        <v>2527</v>
      </c>
      <c r="B1938" s="54" t="s">
        <v>5277</v>
      </c>
      <c r="C1938" s="55" t="s">
        <v>50</v>
      </c>
      <c r="D1938" s="56">
        <v>572.41999999999996</v>
      </c>
    </row>
    <row r="1939" spans="1:4" s="5" customFormat="1" ht="12" x14ac:dyDescent="0.2">
      <c r="A1939" s="54" t="s">
        <v>2528</v>
      </c>
      <c r="B1939" s="54" t="s">
        <v>5278</v>
      </c>
      <c r="C1939" s="55" t="s">
        <v>50</v>
      </c>
      <c r="D1939" s="56">
        <v>658.17</v>
      </c>
    </row>
    <row r="1940" spans="1:4" s="5" customFormat="1" ht="12" x14ac:dyDescent="0.2">
      <c r="A1940" s="54" t="s">
        <v>2529</v>
      </c>
      <c r="B1940" s="54" t="s">
        <v>5281</v>
      </c>
      <c r="C1940" s="55" t="s">
        <v>50</v>
      </c>
      <c r="D1940" s="56">
        <v>829.62</v>
      </c>
    </row>
    <row r="1941" spans="1:4" s="5" customFormat="1" ht="12" x14ac:dyDescent="0.2">
      <c r="A1941" s="54" t="s">
        <v>2530</v>
      </c>
      <c r="B1941" s="54" t="s">
        <v>5280</v>
      </c>
      <c r="C1941" s="55" t="s">
        <v>50</v>
      </c>
      <c r="D1941" s="56">
        <v>511.48</v>
      </c>
    </row>
    <row r="1942" spans="1:4" s="5" customFormat="1" ht="12" x14ac:dyDescent="0.2">
      <c r="A1942" s="54" t="s">
        <v>2531</v>
      </c>
      <c r="B1942" s="54" t="s">
        <v>5279</v>
      </c>
      <c r="C1942" s="55" t="s">
        <v>50</v>
      </c>
      <c r="D1942" s="56">
        <v>654.66</v>
      </c>
    </row>
    <row r="1943" spans="1:4" s="5" customFormat="1" ht="12" hidden="1" x14ac:dyDescent="0.2">
      <c r="A1943" s="54" t="s">
        <v>2533</v>
      </c>
      <c r="B1943" s="54" t="s">
        <v>2532</v>
      </c>
      <c r="C1943" s="55" t="s">
        <v>50</v>
      </c>
      <c r="D1943" s="9">
        <v>8945.19</v>
      </c>
    </row>
    <row r="1944" spans="1:4" s="5" customFormat="1" ht="12" hidden="1" x14ac:dyDescent="0.2">
      <c r="A1944" s="54" t="s">
        <v>2534</v>
      </c>
      <c r="B1944" s="54" t="s">
        <v>2535</v>
      </c>
      <c r="C1944" s="55" t="s">
        <v>50</v>
      </c>
      <c r="D1944" s="56">
        <v>251.26</v>
      </c>
    </row>
    <row r="1945" spans="1:4" s="5" customFormat="1" ht="12" hidden="1" x14ac:dyDescent="0.2">
      <c r="A1945" s="54" t="s">
        <v>2536</v>
      </c>
      <c r="B1945" s="54" t="s">
        <v>2537</v>
      </c>
      <c r="C1945" s="55" t="s">
        <v>50</v>
      </c>
      <c r="D1945" s="56">
        <v>303.12</v>
      </c>
    </row>
    <row r="1946" spans="1:4" s="5" customFormat="1" ht="12" hidden="1" x14ac:dyDescent="0.2">
      <c r="A1946" s="54" t="s">
        <v>2538</v>
      </c>
      <c r="B1946" s="54" t="s">
        <v>2539</v>
      </c>
      <c r="C1946" s="55" t="s">
        <v>50</v>
      </c>
      <c r="D1946" s="56">
        <v>399.64</v>
      </c>
    </row>
    <row r="1947" spans="1:4" s="5" customFormat="1" ht="12" hidden="1" x14ac:dyDescent="0.2">
      <c r="A1947" s="54" t="s">
        <v>2540</v>
      </c>
      <c r="B1947" s="54" t="s">
        <v>2541</v>
      </c>
      <c r="C1947" s="55" t="s">
        <v>50</v>
      </c>
      <c r="D1947" s="56">
        <v>552.44000000000005</v>
      </c>
    </row>
    <row r="1948" spans="1:4" s="5" customFormat="1" ht="12" hidden="1" x14ac:dyDescent="0.2">
      <c r="A1948" s="54" t="s">
        <v>2543</v>
      </c>
      <c r="B1948" s="54" t="s">
        <v>2542</v>
      </c>
      <c r="C1948" s="55" t="s">
        <v>437</v>
      </c>
      <c r="D1948" s="56">
        <v>78.239999999999995</v>
      </c>
    </row>
    <row r="1949" spans="1:4" s="5" customFormat="1" ht="12" x14ac:dyDescent="0.2">
      <c r="A1949" s="54" t="s">
        <v>2544</v>
      </c>
      <c r="B1949" s="54" t="s">
        <v>2545</v>
      </c>
      <c r="C1949" s="55" t="s">
        <v>50</v>
      </c>
      <c r="D1949" s="56">
        <v>47.07</v>
      </c>
    </row>
    <row r="1950" spans="1:4" s="5" customFormat="1" ht="12" x14ac:dyDescent="0.2">
      <c r="A1950" s="54" t="s">
        <v>2546</v>
      </c>
      <c r="B1950" s="54" t="s">
        <v>2547</v>
      </c>
      <c r="C1950" s="55" t="s">
        <v>50</v>
      </c>
      <c r="D1950" s="56">
        <v>54.79</v>
      </c>
    </row>
    <row r="1951" spans="1:4" s="5" customFormat="1" ht="12" x14ac:dyDescent="0.2">
      <c r="A1951" s="54" t="s">
        <v>2548</v>
      </c>
      <c r="B1951" s="54" t="s">
        <v>2549</v>
      </c>
      <c r="C1951" s="55" t="s">
        <v>50</v>
      </c>
      <c r="D1951" s="56">
        <v>65.680000000000007</v>
      </c>
    </row>
    <row r="1952" spans="1:4" s="5" customFormat="1" ht="12" x14ac:dyDescent="0.2">
      <c r="A1952" s="54" t="s">
        <v>2550</v>
      </c>
      <c r="B1952" s="54" t="s">
        <v>5282</v>
      </c>
      <c r="C1952" s="55" t="s">
        <v>50</v>
      </c>
      <c r="D1952" s="56">
        <v>198.79</v>
      </c>
    </row>
    <row r="1953" spans="1:4" s="5" customFormat="1" ht="12" x14ac:dyDescent="0.2">
      <c r="A1953" s="54" t="s">
        <v>2551</v>
      </c>
      <c r="B1953" s="54" t="s">
        <v>2552</v>
      </c>
      <c r="C1953" s="55" t="s">
        <v>50</v>
      </c>
      <c r="D1953" s="56">
        <v>229.3</v>
      </c>
    </row>
    <row r="1954" spans="1:4" s="5" customFormat="1" ht="12" hidden="1" x14ac:dyDescent="0.2">
      <c r="A1954" s="54" t="s">
        <v>2553</v>
      </c>
      <c r="B1954" s="54" t="s">
        <v>2554</v>
      </c>
      <c r="C1954" s="55" t="s">
        <v>50</v>
      </c>
      <c r="D1954" s="56">
        <v>31.22</v>
      </c>
    </row>
    <row r="1955" spans="1:4" s="5" customFormat="1" ht="12" hidden="1" x14ac:dyDescent="0.2">
      <c r="A1955" s="54" t="s">
        <v>2555</v>
      </c>
      <c r="B1955" s="54" t="s">
        <v>2556</v>
      </c>
      <c r="C1955" s="55" t="s">
        <v>50</v>
      </c>
      <c r="D1955" s="56">
        <v>40.700000000000003</v>
      </c>
    </row>
    <row r="1956" spans="1:4" s="5" customFormat="1" ht="12" hidden="1" x14ac:dyDescent="0.2">
      <c r="A1956" s="54" t="s">
        <v>2557</v>
      </c>
      <c r="B1956" s="54" t="s">
        <v>2558</v>
      </c>
      <c r="C1956" s="55" t="s">
        <v>50</v>
      </c>
      <c r="D1956" s="56">
        <v>36.67</v>
      </c>
    </row>
    <row r="1957" spans="1:4" s="5" customFormat="1" ht="12" x14ac:dyDescent="0.2">
      <c r="A1957" s="54" t="s">
        <v>2559</v>
      </c>
      <c r="B1957" s="54" t="s">
        <v>2560</v>
      </c>
      <c r="C1957" s="55" t="s">
        <v>50</v>
      </c>
      <c r="D1957" s="56">
        <v>20.399999999999999</v>
      </c>
    </row>
    <row r="1958" spans="1:4" s="5" customFormat="1" ht="12" x14ac:dyDescent="0.2">
      <c r="A1958" s="54" t="s">
        <v>2561</v>
      </c>
      <c r="B1958" s="54" t="s">
        <v>2562</v>
      </c>
      <c r="C1958" s="55" t="s">
        <v>50</v>
      </c>
      <c r="D1958" s="56">
        <v>19.02</v>
      </c>
    </row>
    <row r="1959" spans="1:4" s="5" customFormat="1" ht="12" hidden="1" x14ac:dyDescent="0.2">
      <c r="A1959" s="54" t="s">
        <v>2563</v>
      </c>
      <c r="B1959" s="54" t="s">
        <v>2564</v>
      </c>
      <c r="C1959" s="55" t="s">
        <v>50</v>
      </c>
      <c r="D1959" s="56">
        <v>148.75</v>
      </c>
    </row>
    <row r="1960" spans="1:4" s="5" customFormat="1" ht="12" hidden="1" x14ac:dyDescent="0.2">
      <c r="A1960" s="54" t="s">
        <v>2565</v>
      </c>
      <c r="B1960" s="54" t="s">
        <v>2566</v>
      </c>
      <c r="C1960" s="55" t="s">
        <v>50</v>
      </c>
      <c r="D1960" s="56">
        <v>153.59</v>
      </c>
    </row>
    <row r="1961" spans="1:4" s="5" customFormat="1" ht="12" hidden="1" x14ac:dyDescent="0.2">
      <c r="A1961" s="54" t="s">
        <v>2567</v>
      </c>
      <c r="B1961" s="54" t="s">
        <v>2568</v>
      </c>
      <c r="C1961" s="55" t="s">
        <v>50</v>
      </c>
      <c r="D1961" s="56">
        <v>290.97000000000003</v>
      </c>
    </row>
    <row r="1962" spans="1:4" s="5" customFormat="1" ht="12" hidden="1" x14ac:dyDescent="0.2">
      <c r="A1962" s="54" t="s">
        <v>2569</v>
      </c>
      <c r="B1962" s="54" t="s">
        <v>2570</v>
      </c>
      <c r="C1962" s="55" t="s">
        <v>50</v>
      </c>
      <c r="D1962" s="56">
        <v>131.57</v>
      </c>
    </row>
    <row r="1963" spans="1:4" s="5" customFormat="1" ht="12" hidden="1" x14ac:dyDescent="0.2">
      <c r="A1963" s="54" t="s">
        <v>2571</v>
      </c>
      <c r="B1963" s="54" t="s">
        <v>2572</v>
      </c>
      <c r="C1963" s="55" t="s">
        <v>50</v>
      </c>
      <c r="D1963" s="56">
        <v>137.24</v>
      </c>
    </row>
    <row r="1964" spans="1:4" s="5" customFormat="1" ht="12" hidden="1" x14ac:dyDescent="0.2">
      <c r="A1964" s="54" t="s">
        <v>2573</v>
      </c>
      <c r="B1964" s="54" t="s">
        <v>2574</v>
      </c>
      <c r="C1964" s="55" t="s">
        <v>50</v>
      </c>
      <c r="D1964" s="56">
        <v>307.27</v>
      </c>
    </row>
    <row r="1965" spans="1:4" s="5" customFormat="1" ht="12" hidden="1" x14ac:dyDescent="0.2">
      <c r="A1965" s="54" t="s">
        <v>2575</v>
      </c>
      <c r="B1965" s="54" t="s">
        <v>2576</v>
      </c>
      <c r="C1965" s="55" t="s">
        <v>50</v>
      </c>
      <c r="D1965" s="56">
        <v>199.96</v>
      </c>
    </row>
    <row r="1966" spans="1:4" s="5" customFormat="1" ht="12" x14ac:dyDescent="0.2">
      <c r="A1966" s="54" t="s">
        <v>2577</v>
      </c>
      <c r="B1966" s="54" t="s">
        <v>2578</v>
      </c>
      <c r="C1966" s="55" t="s">
        <v>437</v>
      </c>
      <c r="D1966" s="56">
        <v>4.91</v>
      </c>
    </row>
    <row r="1967" spans="1:4" s="5" customFormat="1" ht="12" x14ac:dyDescent="0.2">
      <c r="A1967" s="54" t="s">
        <v>6235</v>
      </c>
      <c r="B1967" s="54" t="s">
        <v>6236</v>
      </c>
      <c r="C1967" s="55" t="s">
        <v>50</v>
      </c>
      <c r="D1967" s="56">
        <v>27.78</v>
      </c>
    </row>
    <row r="1968" spans="1:4" s="5" customFormat="1" ht="12" x14ac:dyDescent="0.2">
      <c r="A1968" s="54" t="s">
        <v>6234</v>
      </c>
      <c r="B1968" s="54" t="s">
        <v>6237</v>
      </c>
      <c r="C1968" s="55" t="s">
        <v>50</v>
      </c>
      <c r="D1968" s="56">
        <v>14.31</v>
      </c>
    </row>
    <row r="1969" spans="1:4" s="5" customFormat="1" ht="12" x14ac:dyDescent="0.2">
      <c r="A1969" s="54" t="s">
        <v>6233</v>
      </c>
      <c r="B1969" s="54" t="s">
        <v>6238</v>
      </c>
      <c r="C1969" s="55" t="s">
        <v>50</v>
      </c>
      <c r="D1969" s="56">
        <v>13.85</v>
      </c>
    </row>
    <row r="1970" spans="1:4" s="5" customFormat="1" ht="12" x14ac:dyDescent="0.2">
      <c r="A1970" s="54" t="s">
        <v>2579</v>
      </c>
      <c r="B1970" s="54" t="s">
        <v>2580</v>
      </c>
      <c r="C1970" s="55" t="s">
        <v>50</v>
      </c>
      <c r="D1970" s="56">
        <v>17.48</v>
      </c>
    </row>
    <row r="1971" spans="1:4" s="5" customFormat="1" ht="12" x14ac:dyDescent="0.2">
      <c r="A1971" s="54" t="s">
        <v>2581</v>
      </c>
      <c r="B1971" s="54" t="s">
        <v>5283</v>
      </c>
      <c r="C1971" s="55" t="s">
        <v>50</v>
      </c>
      <c r="D1971" s="56">
        <v>12.84</v>
      </c>
    </row>
    <row r="1972" spans="1:4" s="5" customFormat="1" ht="12" x14ac:dyDescent="0.2">
      <c r="A1972" s="54" t="s">
        <v>2582</v>
      </c>
      <c r="B1972" s="54" t="s">
        <v>5284</v>
      </c>
      <c r="C1972" s="55" t="s">
        <v>50</v>
      </c>
      <c r="D1972" s="56">
        <v>14.06</v>
      </c>
    </row>
    <row r="1973" spans="1:4" s="5" customFormat="1" ht="12" x14ac:dyDescent="0.2">
      <c r="A1973" s="54" t="s">
        <v>2583</v>
      </c>
      <c r="B1973" s="54" t="s">
        <v>2584</v>
      </c>
      <c r="C1973" s="55" t="s">
        <v>50</v>
      </c>
      <c r="D1973" s="56">
        <v>15.55</v>
      </c>
    </row>
    <row r="1974" spans="1:4" s="5" customFormat="1" ht="12" x14ac:dyDescent="0.2">
      <c r="A1974" s="54" t="s">
        <v>2585</v>
      </c>
      <c r="B1974" s="54" t="s">
        <v>2586</v>
      </c>
      <c r="C1974" s="55" t="s">
        <v>50</v>
      </c>
      <c r="D1974" s="56">
        <v>14.31</v>
      </c>
    </row>
    <row r="1975" spans="1:4" s="5" customFormat="1" ht="12" x14ac:dyDescent="0.2">
      <c r="A1975" s="54" t="s">
        <v>2587</v>
      </c>
      <c r="B1975" s="54" t="s">
        <v>2588</v>
      </c>
      <c r="C1975" s="55" t="s">
        <v>437</v>
      </c>
      <c r="D1975" s="56">
        <v>20.76</v>
      </c>
    </row>
    <row r="1976" spans="1:4" s="5" customFormat="1" ht="12" x14ac:dyDescent="0.2">
      <c r="A1976" s="54" t="s">
        <v>2589</v>
      </c>
      <c r="B1976" s="54" t="s">
        <v>2590</v>
      </c>
      <c r="C1976" s="55" t="s">
        <v>437</v>
      </c>
      <c r="D1976" s="56">
        <v>22.69</v>
      </c>
    </row>
    <row r="1977" spans="1:4" s="5" customFormat="1" ht="12" x14ac:dyDescent="0.2">
      <c r="A1977" s="54" t="s">
        <v>2591</v>
      </c>
      <c r="B1977" s="54" t="s">
        <v>2592</v>
      </c>
      <c r="C1977" s="55" t="s">
        <v>437</v>
      </c>
      <c r="D1977" s="56">
        <v>22.85</v>
      </c>
    </row>
    <row r="1978" spans="1:4" s="5" customFormat="1" ht="12" hidden="1" x14ac:dyDescent="0.2">
      <c r="A1978" s="54" t="s">
        <v>2593</v>
      </c>
      <c r="B1978" s="54" t="s">
        <v>2594</v>
      </c>
      <c r="C1978" s="55" t="s">
        <v>50</v>
      </c>
      <c r="D1978" s="56">
        <v>56.02</v>
      </c>
    </row>
    <row r="1979" spans="1:4" s="5" customFormat="1" ht="12" hidden="1" x14ac:dyDescent="0.2">
      <c r="A1979" s="54" t="s">
        <v>2595</v>
      </c>
      <c r="B1979" s="54" t="s">
        <v>2596</v>
      </c>
      <c r="C1979" s="55" t="s">
        <v>50</v>
      </c>
      <c r="D1979" s="56">
        <v>60.68</v>
      </c>
    </row>
    <row r="1980" spans="1:4" s="5" customFormat="1" ht="12" hidden="1" x14ac:dyDescent="0.2">
      <c r="A1980" s="54" t="s">
        <v>2597</v>
      </c>
      <c r="B1980" s="54" t="s">
        <v>2598</v>
      </c>
      <c r="C1980" s="55" t="s">
        <v>50</v>
      </c>
      <c r="D1980" s="56">
        <v>63.03</v>
      </c>
    </row>
    <row r="1981" spans="1:4" s="5" customFormat="1" ht="12" hidden="1" x14ac:dyDescent="0.2">
      <c r="A1981" s="54" t="s">
        <v>2599</v>
      </c>
      <c r="B1981" s="54" t="s">
        <v>2600</v>
      </c>
      <c r="C1981" s="55" t="s">
        <v>50</v>
      </c>
      <c r="D1981" s="56">
        <v>26.51</v>
      </c>
    </row>
    <row r="1982" spans="1:4" s="5" customFormat="1" ht="12" hidden="1" x14ac:dyDescent="0.2">
      <c r="A1982" s="54" t="s">
        <v>2601</v>
      </c>
      <c r="B1982" s="54" t="s">
        <v>2602</v>
      </c>
      <c r="C1982" s="55" t="s">
        <v>50</v>
      </c>
      <c r="D1982" s="56">
        <v>29.74</v>
      </c>
    </row>
    <row r="1983" spans="1:4" s="5" customFormat="1" ht="12" hidden="1" x14ac:dyDescent="0.2">
      <c r="A1983" s="54" t="s">
        <v>2603</v>
      </c>
      <c r="B1983" s="54" t="s">
        <v>2604</v>
      </c>
      <c r="C1983" s="55" t="s">
        <v>50</v>
      </c>
      <c r="D1983" s="56">
        <v>38.1</v>
      </c>
    </row>
    <row r="1984" spans="1:4" s="5" customFormat="1" ht="12" hidden="1" x14ac:dyDescent="0.2">
      <c r="A1984" s="54" t="s">
        <v>2605</v>
      </c>
      <c r="B1984" s="54" t="s">
        <v>2606</v>
      </c>
      <c r="C1984" s="55" t="s">
        <v>50</v>
      </c>
      <c r="D1984" s="56">
        <v>53.36</v>
      </c>
    </row>
    <row r="1985" spans="1:4" s="5" customFormat="1" ht="12" hidden="1" x14ac:dyDescent="0.2">
      <c r="A1985" s="54" t="s">
        <v>2607</v>
      </c>
      <c r="B1985" s="54" t="s">
        <v>2608</v>
      </c>
      <c r="C1985" s="55" t="s">
        <v>50</v>
      </c>
      <c r="D1985" s="56">
        <v>58.6</v>
      </c>
    </row>
    <row r="1986" spans="1:4" s="5" customFormat="1" ht="12" hidden="1" x14ac:dyDescent="0.2">
      <c r="A1986" s="54" t="s">
        <v>2609</v>
      </c>
      <c r="B1986" s="54" t="s">
        <v>2610</v>
      </c>
      <c r="C1986" s="55" t="s">
        <v>50</v>
      </c>
      <c r="D1986" s="56">
        <v>85.48</v>
      </c>
    </row>
    <row r="1987" spans="1:4" s="5" customFormat="1" ht="12" hidden="1" x14ac:dyDescent="0.2">
      <c r="A1987" s="54" t="s">
        <v>2611</v>
      </c>
      <c r="B1987" s="54" t="s">
        <v>2612</v>
      </c>
      <c r="C1987" s="55" t="s">
        <v>50</v>
      </c>
      <c r="D1987" s="56">
        <v>175.69</v>
      </c>
    </row>
    <row r="1988" spans="1:4" s="5" customFormat="1" ht="12" hidden="1" x14ac:dyDescent="0.2">
      <c r="A1988" s="54" t="s">
        <v>2613</v>
      </c>
      <c r="B1988" s="54" t="s">
        <v>2614</v>
      </c>
      <c r="C1988" s="55" t="s">
        <v>50</v>
      </c>
      <c r="D1988" s="56">
        <v>233.1</v>
      </c>
    </row>
    <row r="1989" spans="1:4" s="5" customFormat="1" ht="12" hidden="1" x14ac:dyDescent="0.2">
      <c r="A1989" s="54" t="s">
        <v>2615</v>
      </c>
      <c r="B1989" s="54" t="s">
        <v>2616</v>
      </c>
      <c r="C1989" s="55" t="s">
        <v>50</v>
      </c>
      <c r="D1989" s="56">
        <v>386.07</v>
      </c>
    </row>
    <row r="1990" spans="1:4" s="5" customFormat="1" ht="12" hidden="1" x14ac:dyDescent="0.2">
      <c r="A1990" s="54" t="s">
        <v>2617</v>
      </c>
      <c r="B1990" s="54" t="s">
        <v>2618</v>
      </c>
      <c r="C1990" s="55" t="s">
        <v>50</v>
      </c>
      <c r="D1990" s="56">
        <v>51.61</v>
      </c>
    </row>
    <row r="1991" spans="1:4" s="5" customFormat="1" ht="12" hidden="1" x14ac:dyDescent="0.2">
      <c r="A1991" s="54" t="s">
        <v>2619</v>
      </c>
      <c r="B1991" s="54" t="s">
        <v>2620</v>
      </c>
      <c r="C1991" s="55" t="s">
        <v>50</v>
      </c>
      <c r="D1991" s="56">
        <v>55.37</v>
      </c>
    </row>
    <row r="1992" spans="1:4" s="5" customFormat="1" ht="12" hidden="1" x14ac:dyDescent="0.2">
      <c r="A1992" s="54" t="s">
        <v>2621</v>
      </c>
      <c r="B1992" s="54" t="s">
        <v>2622</v>
      </c>
      <c r="C1992" s="55" t="s">
        <v>50</v>
      </c>
      <c r="D1992" s="56">
        <v>84.18</v>
      </c>
    </row>
    <row r="1993" spans="1:4" s="5" customFormat="1" ht="12" hidden="1" x14ac:dyDescent="0.2">
      <c r="A1993" s="54" t="s">
        <v>2623</v>
      </c>
      <c r="B1993" s="54" t="s">
        <v>2624</v>
      </c>
      <c r="C1993" s="55" t="s">
        <v>50</v>
      </c>
      <c r="D1993" s="56">
        <v>113.9</v>
      </c>
    </row>
    <row r="1994" spans="1:4" s="5" customFormat="1" ht="12" hidden="1" x14ac:dyDescent="0.2">
      <c r="A1994" s="54" t="s">
        <v>2625</v>
      </c>
      <c r="B1994" s="54" t="s">
        <v>2626</v>
      </c>
      <c r="C1994" s="55" t="s">
        <v>50</v>
      </c>
      <c r="D1994" s="56">
        <v>114.74</v>
      </c>
    </row>
    <row r="1995" spans="1:4" s="5" customFormat="1" ht="12" hidden="1" x14ac:dyDescent="0.2">
      <c r="A1995" s="54" t="s">
        <v>2627</v>
      </c>
      <c r="B1995" s="54" t="s">
        <v>2628</v>
      </c>
      <c r="C1995" s="55" t="s">
        <v>50</v>
      </c>
      <c r="D1995" s="56">
        <v>85.36</v>
      </c>
    </row>
    <row r="1996" spans="1:4" s="5" customFormat="1" ht="12" x14ac:dyDescent="0.2">
      <c r="A1996" s="54" t="s">
        <v>2629</v>
      </c>
      <c r="B1996" s="54" t="s">
        <v>2630</v>
      </c>
      <c r="C1996" s="55" t="s">
        <v>50</v>
      </c>
      <c r="D1996" s="56">
        <v>12.64</v>
      </c>
    </row>
    <row r="1997" spans="1:4" s="5" customFormat="1" ht="12" x14ac:dyDescent="0.2">
      <c r="A1997" s="54" t="s">
        <v>2631</v>
      </c>
      <c r="B1997" s="54" t="s">
        <v>2632</v>
      </c>
      <c r="C1997" s="55" t="s">
        <v>50</v>
      </c>
      <c r="D1997" s="56">
        <v>15.99</v>
      </c>
    </row>
    <row r="1998" spans="1:4" s="5" customFormat="1" ht="12" x14ac:dyDescent="0.2">
      <c r="A1998" s="54" t="s">
        <v>2633</v>
      </c>
      <c r="B1998" s="54" t="s">
        <v>2634</v>
      </c>
      <c r="C1998" s="55" t="s">
        <v>50</v>
      </c>
      <c r="D1998" s="56">
        <v>20.95</v>
      </c>
    </row>
    <row r="1999" spans="1:4" s="5" customFormat="1" ht="12" x14ac:dyDescent="0.2">
      <c r="A1999" s="54" t="s">
        <v>2635</v>
      </c>
      <c r="B1999" s="54" t="s">
        <v>2636</v>
      </c>
      <c r="C1999" s="55" t="s">
        <v>50</v>
      </c>
      <c r="D1999" s="56">
        <v>28.67</v>
      </c>
    </row>
    <row r="2000" spans="1:4" s="5" customFormat="1" ht="12" x14ac:dyDescent="0.2">
      <c r="A2000" s="54" t="s">
        <v>2637</v>
      </c>
      <c r="B2000" s="54" t="s">
        <v>2638</v>
      </c>
      <c r="C2000" s="55" t="s">
        <v>50</v>
      </c>
      <c r="D2000" s="56">
        <v>32.29</v>
      </c>
    </row>
    <row r="2001" spans="1:4" s="5" customFormat="1" ht="12" x14ac:dyDescent="0.2">
      <c r="A2001" s="54" t="s">
        <v>2639</v>
      </c>
      <c r="B2001" s="54" t="s">
        <v>2640</v>
      </c>
      <c r="C2001" s="55" t="s">
        <v>50</v>
      </c>
      <c r="D2001" s="56">
        <v>53.65</v>
      </c>
    </row>
    <row r="2002" spans="1:4" s="5" customFormat="1" ht="12" hidden="1" x14ac:dyDescent="0.2">
      <c r="A2002" s="54" t="s">
        <v>6239</v>
      </c>
      <c r="B2002" s="54" t="s">
        <v>6244</v>
      </c>
      <c r="C2002" s="55" t="s">
        <v>6091</v>
      </c>
      <c r="D2002" s="56">
        <v>13.51</v>
      </c>
    </row>
    <row r="2003" spans="1:4" s="5" customFormat="1" ht="12" hidden="1" x14ac:dyDescent="0.2">
      <c r="A2003" s="54" t="s">
        <v>6240</v>
      </c>
      <c r="B2003" s="54" t="s">
        <v>6243</v>
      </c>
      <c r="C2003" s="55" t="s">
        <v>50</v>
      </c>
      <c r="D2003" s="56">
        <v>19.73</v>
      </c>
    </row>
    <row r="2004" spans="1:4" s="5" customFormat="1" ht="12" x14ac:dyDescent="0.2">
      <c r="A2004" s="54" t="s">
        <v>6241</v>
      </c>
      <c r="B2004" s="54" t="s">
        <v>6242</v>
      </c>
      <c r="C2004" s="55" t="s">
        <v>437</v>
      </c>
      <c r="D2004" s="56">
        <v>38.25</v>
      </c>
    </row>
    <row r="2005" spans="1:4" s="5" customFormat="1" ht="12" hidden="1" x14ac:dyDescent="0.2">
      <c r="A2005" s="54" t="s">
        <v>2641</v>
      </c>
      <c r="B2005" s="54" t="s">
        <v>2642</v>
      </c>
      <c r="C2005" s="55" t="s">
        <v>437</v>
      </c>
      <c r="D2005" s="56">
        <v>37.18</v>
      </c>
    </row>
    <row r="2006" spans="1:4" s="5" customFormat="1" ht="12" x14ac:dyDescent="0.2">
      <c r="A2006" s="54" t="s">
        <v>2643</v>
      </c>
      <c r="B2006" s="54" t="s">
        <v>5285</v>
      </c>
      <c r="C2006" s="55" t="s">
        <v>437</v>
      </c>
      <c r="D2006" s="56">
        <v>42.88</v>
      </c>
    </row>
    <row r="2007" spans="1:4" s="5" customFormat="1" ht="12" hidden="1" x14ac:dyDescent="0.2">
      <c r="A2007" s="54" t="s">
        <v>2644</v>
      </c>
      <c r="B2007" s="54" t="s">
        <v>2645</v>
      </c>
      <c r="C2007" s="55" t="s">
        <v>437</v>
      </c>
      <c r="D2007" s="56">
        <v>29.24</v>
      </c>
    </row>
    <row r="2008" spans="1:4" s="5" customFormat="1" ht="12" hidden="1" x14ac:dyDescent="0.2">
      <c r="A2008" s="54" t="s">
        <v>2646</v>
      </c>
      <c r="B2008" s="54" t="s">
        <v>2647</v>
      </c>
      <c r="C2008" s="55" t="s">
        <v>437</v>
      </c>
      <c r="D2008" s="56">
        <v>29.47</v>
      </c>
    </row>
    <row r="2009" spans="1:4" s="5" customFormat="1" ht="12" hidden="1" x14ac:dyDescent="0.2">
      <c r="A2009" s="54" t="s">
        <v>2648</v>
      </c>
      <c r="B2009" s="54" t="s">
        <v>2649</v>
      </c>
      <c r="C2009" s="55" t="s">
        <v>437</v>
      </c>
      <c r="D2009" s="56">
        <v>50.34</v>
      </c>
    </row>
    <row r="2010" spans="1:4" s="5" customFormat="1" ht="12" hidden="1" x14ac:dyDescent="0.2">
      <c r="A2010" s="54" t="s">
        <v>2650</v>
      </c>
      <c r="B2010" s="54" t="s">
        <v>2651</v>
      </c>
      <c r="C2010" s="55" t="s">
        <v>437</v>
      </c>
      <c r="D2010" s="56">
        <v>48.93</v>
      </c>
    </row>
    <row r="2011" spans="1:4" s="5" customFormat="1" ht="12" hidden="1" x14ac:dyDescent="0.2">
      <c r="A2011" s="54" t="s">
        <v>2652</v>
      </c>
      <c r="B2011" s="54" t="s">
        <v>2653</v>
      </c>
      <c r="C2011" s="55" t="s">
        <v>437</v>
      </c>
      <c r="D2011" s="56">
        <v>34.880000000000003</v>
      </c>
    </row>
    <row r="2012" spans="1:4" s="5" customFormat="1" ht="12" hidden="1" x14ac:dyDescent="0.2">
      <c r="A2012" s="54" t="s">
        <v>2654</v>
      </c>
      <c r="B2012" s="54" t="s">
        <v>2655</v>
      </c>
      <c r="C2012" s="55" t="s">
        <v>437</v>
      </c>
      <c r="D2012" s="56">
        <v>44.92</v>
      </c>
    </row>
    <row r="2013" spans="1:4" s="5" customFormat="1" ht="12" x14ac:dyDescent="0.2">
      <c r="A2013" s="54" t="s">
        <v>2656</v>
      </c>
      <c r="B2013" s="54" t="s">
        <v>2657</v>
      </c>
      <c r="C2013" s="55" t="s">
        <v>50</v>
      </c>
      <c r="D2013" s="56">
        <v>70.55</v>
      </c>
    </row>
    <row r="2014" spans="1:4" s="5" customFormat="1" ht="12" x14ac:dyDescent="0.2">
      <c r="A2014" s="54" t="s">
        <v>2658</v>
      </c>
      <c r="B2014" s="54" t="s">
        <v>2659</v>
      </c>
      <c r="C2014" s="55" t="s">
        <v>50</v>
      </c>
      <c r="D2014" s="56">
        <v>90.14</v>
      </c>
    </row>
    <row r="2015" spans="1:4" s="5" customFormat="1" ht="12" hidden="1" x14ac:dyDescent="0.2">
      <c r="A2015" s="54" t="s">
        <v>2660</v>
      </c>
      <c r="B2015" s="54" t="s">
        <v>5286</v>
      </c>
      <c r="C2015" s="55" t="s">
        <v>354</v>
      </c>
      <c r="D2015" s="56">
        <v>9.0500000000000007</v>
      </c>
    </row>
    <row r="2016" spans="1:4" s="5" customFormat="1" ht="12" hidden="1" x14ac:dyDescent="0.2">
      <c r="A2016" s="54" t="s">
        <v>2661</v>
      </c>
      <c r="B2016" s="54" t="s">
        <v>5287</v>
      </c>
      <c r="C2016" s="55" t="s">
        <v>354</v>
      </c>
      <c r="D2016" s="56">
        <v>10.85</v>
      </c>
    </row>
    <row r="2017" spans="1:4" s="5" customFormat="1" ht="12" hidden="1" x14ac:dyDescent="0.2">
      <c r="A2017" s="54" t="s">
        <v>2662</v>
      </c>
      <c r="B2017" s="54" t="s">
        <v>5288</v>
      </c>
      <c r="C2017" s="55" t="s">
        <v>354</v>
      </c>
      <c r="D2017" s="56">
        <v>15.17</v>
      </c>
    </row>
    <row r="2018" spans="1:4" s="5" customFormat="1" ht="12" hidden="1" x14ac:dyDescent="0.2">
      <c r="A2018" s="54" t="s">
        <v>2663</v>
      </c>
      <c r="B2018" s="54" t="s">
        <v>5289</v>
      </c>
      <c r="C2018" s="55" t="s">
        <v>354</v>
      </c>
      <c r="D2018" s="56">
        <v>19.149999999999999</v>
      </c>
    </row>
    <row r="2019" spans="1:4" s="5" customFormat="1" ht="12" hidden="1" x14ac:dyDescent="0.2">
      <c r="A2019" s="54" t="s">
        <v>2664</v>
      </c>
      <c r="B2019" s="54" t="s">
        <v>5290</v>
      </c>
      <c r="C2019" s="55" t="s">
        <v>354</v>
      </c>
      <c r="D2019" s="56">
        <v>21.9</v>
      </c>
    </row>
    <row r="2020" spans="1:4" s="5" customFormat="1" ht="12" hidden="1" x14ac:dyDescent="0.2">
      <c r="A2020" s="54" t="s">
        <v>2665</v>
      </c>
      <c r="B2020" s="54" t="s">
        <v>5291</v>
      </c>
      <c r="C2020" s="55" t="s">
        <v>354</v>
      </c>
      <c r="D2020" s="56">
        <v>30.77</v>
      </c>
    </row>
    <row r="2021" spans="1:4" s="5" customFormat="1" ht="12" hidden="1" x14ac:dyDescent="0.2">
      <c r="A2021" s="54" t="s">
        <v>2666</v>
      </c>
      <c r="B2021" s="54" t="s">
        <v>5293</v>
      </c>
      <c r="C2021" s="55" t="s">
        <v>354</v>
      </c>
      <c r="D2021" s="56">
        <v>44.56</v>
      </c>
    </row>
    <row r="2022" spans="1:4" s="5" customFormat="1" ht="12" hidden="1" x14ac:dyDescent="0.2">
      <c r="A2022" s="54" t="s">
        <v>2667</v>
      </c>
      <c r="B2022" s="54" t="s">
        <v>5292</v>
      </c>
      <c r="C2022" s="55" t="s">
        <v>354</v>
      </c>
      <c r="D2022" s="56">
        <v>54.06</v>
      </c>
    </row>
    <row r="2023" spans="1:4" s="5" customFormat="1" ht="12" hidden="1" x14ac:dyDescent="0.2">
      <c r="A2023" s="54" t="s">
        <v>2668</v>
      </c>
      <c r="B2023" s="54" t="s">
        <v>5294</v>
      </c>
      <c r="C2023" s="55" t="s">
        <v>354</v>
      </c>
      <c r="D2023" s="56">
        <v>69.48</v>
      </c>
    </row>
    <row r="2024" spans="1:4" s="5" customFormat="1" ht="12" hidden="1" x14ac:dyDescent="0.2">
      <c r="A2024" s="54" t="s">
        <v>2669</v>
      </c>
      <c r="B2024" s="54" t="s">
        <v>2670</v>
      </c>
      <c r="C2024" s="55" t="s">
        <v>354</v>
      </c>
      <c r="D2024" s="56">
        <v>22.68</v>
      </c>
    </row>
    <row r="2025" spans="1:4" s="5" customFormat="1" ht="12" hidden="1" x14ac:dyDescent="0.2">
      <c r="A2025" s="54" t="s">
        <v>2671</v>
      </c>
      <c r="B2025" s="54" t="s">
        <v>2672</v>
      </c>
      <c r="C2025" s="55" t="s">
        <v>354</v>
      </c>
      <c r="D2025" s="56">
        <v>26.82</v>
      </c>
    </row>
    <row r="2026" spans="1:4" s="5" customFormat="1" ht="12" hidden="1" x14ac:dyDescent="0.2">
      <c r="A2026" s="54" t="s">
        <v>2673</v>
      </c>
      <c r="B2026" s="54" t="s">
        <v>2674</v>
      </c>
      <c r="C2026" s="55" t="s">
        <v>354</v>
      </c>
      <c r="D2026" s="56">
        <v>30.72</v>
      </c>
    </row>
    <row r="2027" spans="1:4" s="5" customFormat="1" ht="12" hidden="1" x14ac:dyDescent="0.2">
      <c r="A2027" s="54" t="s">
        <v>2675</v>
      </c>
      <c r="B2027" s="54" t="s">
        <v>2676</v>
      </c>
      <c r="C2027" s="55" t="s">
        <v>354</v>
      </c>
      <c r="D2027" s="56">
        <v>49.52</v>
      </c>
    </row>
    <row r="2028" spans="1:4" s="5" customFormat="1" ht="12" hidden="1" x14ac:dyDescent="0.2">
      <c r="A2028" s="54" t="s">
        <v>2677</v>
      </c>
      <c r="B2028" s="54" t="s">
        <v>2678</v>
      </c>
      <c r="C2028" s="55" t="s">
        <v>354</v>
      </c>
      <c r="D2028" s="56">
        <v>69.62</v>
      </c>
    </row>
    <row r="2029" spans="1:4" s="5" customFormat="1" ht="12" hidden="1" x14ac:dyDescent="0.2">
      <c r="A2029" s="54" t="s">
        <v>2679</v>
      </c>
      <c r="B2029" s="54" t="s">
        <v>2680</v>
      </c>
      <c r="C2029" s="55" t="s">
        <v>354</v>
      </c>
      <c r="D2029" s="56">
        <v>75.36</v>
      </c>
    </row>
    <row r="2030" spans="1:4" s="5" customFormat="1" ht="12" hidden="1" x14ac:dyDescent="0.2">
      <c r="A2030" s="54" t="s">
        <v>2681</v>
      </c>
      <c r="B2030" s="54" t="s">
        <v>2682</v>
      </c>
      <c r="C2030" s="55" t="s">
        <v>354</v>
      </c>
      <c r="D2030" s="56">
        <v>94.65</v>
      </c>
    </row>
    <row r="2031" spans="1:4" s="5" customFormat="1" ht="12" hidden="1" x14ac:dyDescent="0.2">
      <c r="A2031" s="54" t="s">
        <v>2683</v>
      </c>
      <c r="B2031" s="54" t="s">
        <v>2684</v>
      </c>
      <c r="C2031" s="55" t="s">
        <v>354</v>
      </c>
      <c r="D2031" s="56">
        <v>8.73</v>
      </c>
    </row>
    <row r="2032" spans="1:4" s="5" customFormat="1" ht="12" hidden="1" x14ac:dyDescent="0.2">
      <c r="A2032" s="54" t="s">
        <v>2685</v>
      </c>
      <c r="B2032" s="54" t="s">
        <v>5295</v>
      </c>
      <c r="C2032" s="55" t="s">
        <v>354</v>
      </c>
      <c r="D2032" s="56">
        <v>10.57</v>
      </c>
    </row>
    <row r="2033" spans="1:4" s="5" customFormat="1" ht="12" hidden="1" x14ac:dyDescent="0.2">
      <c r="A2033" s="54" t="s">
        <v>2686</v>
      </c>
      <c r="B2033" s="54" t="s">
        <v>5296</v>
      </c>
      <c r="C2033" s="55" t="s">
        <v>354</v>
      </c>
      <c r="D2033" s="56">
        <v>14.38</v>
      </c>
    </row>
    <row r="2034" spans="1:4" s="5" customFormat="1" ht="12" hidden="1" x14ac:dyDescent="0.2">
      <c r="A2034" s="54" t="s">
        <v>2687</v>
      </c>
      <c r="B2034" s="54" t="s">
        <v>5297</v>
      </c>
      <c r="C2034" s="55" t="s">
        <v>354</v>
      </c>
      <c r="D2034" s="56">
        <v>28.05</v>
      </c>
    </row>
    <row r="2035" spans="1:4" s="5" customFormat="1" ht="12" hidden="1" x14ac:dyDescent="0.2">
      <c r="A2035" s="54" t="s">
        <v>2688</v>
      </c>
      <c r="B2035" s="54" t="s">
        <v>5298</v>
      </c>
      <c r="C2035" s="55" t="s">
        <v>354</v>
      </c>
      <c r="D2035" s="56">
        <v>36.94</v>
      </c>
    </row>
    <row r="2036" spans="1:4" s="5" customFormat="1" ht="12" hidden="1" x14ac:dyDescent="0.2">
      <c r="A2036" s="54" t="s">
        <v>6245</v>
      </c>
      <c r="B2036" s="54" t="s">
        <v>6250</v>
      </c>
      <c r="C2036" s="55" t="s">
        <v>354</v>
      </c>
      <c r="D2036" s="56">
        <v>65.98</v>
      </c>
    </row>
    <row r="2037" spans="1:4" s="5" customFormat="1" ht="12" hidden="1" x14ac:dyDescent="0.2">
      <c r="A2037" s="54" t="s">
        <v>6246</v>
      </c>
      <c r="B2037" s="54" t="s">
        <v>6249</v>
      </c>
      <c r="C2037" s="55" t="s">
        <v>354</v>
      </c>
      <c r="D2037" s="56">
        <v>31.47</v>
      </c>
    </row>
    <row r="2038" spans="1:4" s="5" customFormat="1" ht="12" hidden="1" x14ac:dyDescent="0.2">
      <c r="A2038" s="54" t="s">
        <v>6247</v>
      </c>
      <c r="B2038" s="54" t="s">
        <v>6248</v>
      </c>
      <c r="C2038" s="55" t="s">
        <v>354</v>
      </c>
      <c r="D2038" s="56">
        <v>42.6</v>
      </c>
    </row>
    <row r="2039" spans="1:4" s="5" customFormat="1" ht="12" hidden="1" x14ac:dyDescent="0.2">
      <c r="A2039" s="54" t="s">
        <v>2689</v>
      </c>
      <c r="B2039" s="54" t="s">
        <v>2690</v>
      </c>
      <c r="C2039" s="55" t="s">
        <v>354</v>
      </c>
      <c r="D2039" s="56">
        <v>57.87</v>
      </c>
    </row>
    <row r="2040" spans="1:4" s="5" customFormat="1" ht="12" hidden="1" x14ac:dyDescent="0.2">
      <c r="A2040" s="54" t="s">
        <v>2691</v>
      </c>
      <c r="B2040" s="54" t="s">
        <v>2692</v>
      </c>
      <c r="C2040" s="55" t="s">
        <v>354</v>
      </c>
      <c r="D2040" s="56">
        <v>72.39</v>
      </c>
    </row>
    <row r="2041" spans="1:4" s="5" customFormat="1" ht="12" hidden="1" x14ac:dyDescent="0.2">
      <c r="A2041" s="54" t="s">
        <v>2693</v>
      </c>
      <c r="B2041" s="54" t="s">
        <v>2694</v>
      </c>
      <c r="C2041" s="55" t="s">
        <v>354</v>
      </c>
      <c r="D2041" s="56">
        <v>78.63</v>
      </c>
    </row>
    <row r="2042" spans="1:4" s="5" customFormat="1" ht="12" hidden="1" x14ac:dyDescent="0.2">
      <c r="A2042" s="54" t="s">
        <v>2695</v>
      </c>
      <c r="B2042" s="54" t="s">
        <v>2696</v>
      </c>
      <c r="C2042" s="55" t="s">
        <v>354</v>
      </c>
      <c r="D2042" s="56">
        <v>105.98</v>
      </c>
    </row>
    <row r="2043" spans="1:4" s="5" customFormat="1" ht="12" hidden="1" x14ac:dyDescent="0.2">
      <c r="A2043" s="54" t="s">
        <v>2697</v>
      </c>
      <c r="B2043" s="54" t="s">
        <v>2698</v>
      </c>
      <c r="C2043" s="55" t="s">
        <v>354</v>
      </c>
      <c r="D2043" s="56">
        <v>128.38</v>
      </c>
    </row>
    <row r="2044" spans="1:4" s="5" customFormat="1" ht="12" hidden="1" x14ac:dyDescent="0.2">
      <c r="A2044" s="54" t="s">
        <v>2699</v>
      </c>
      <c r="B2044" s="54" t="s">
        <v>2700</v>
      </c>
      <c r="C2044" s="55" t="s">
        <v>354</v>
      </c>
      <c r="D2044" s="56">
        <v>162.19</v>
      </c>
    </row>
    <row r="2045" spans="1:4" s="5" customFormat="1" ht="12" hidden="1" x14ac:dyDescent="0.2">
      <c r="A2045" s="54" t="s">
        <v>2701</v>
      </c>
      <c r="B2045" s="54" t="s">
        <v>2702</v>
      </c>
      <c r="C2045" s="55" t="s">
        <v>354</v>
      </c>
      <c r="D2045" s="56">
        <v>23.48</v>
      </c>
    </row>
    <row r="2046" spans="1:4" s="5" customFormat="1" ht="12" hidden="1" x14ac:dyDescent="0.2">
      <c r="A2046" s="54" t="s">
        <v>2703</v>
      </c>
      <c r="B2046" s="54" t="s">
        <v>2704</v>
      </c>
      <c r="C2046" s="55" t="s">
        <v>354</v>
      </c>
      <c r="D2046" s="56">
        <v>36.65</v>
      </c>
    </row>
    <row r="2047" spans="1:4" s="5" customFormat="1" ht="12" hidden="1" x14ac:dyDescent="0.2">
      <c r="A2047" s="54" t="s">
        <v>2705</v>
      </c>
      <c r="B2047" s="54" t="s">
        <v>2706</v>
      </c>
      <c r="C2047" s="55" t="s">
        <v>354</v>
      </c>
      <c r="D2047" s="56">
        <v>44.48</v>
      </c>
    </row>
    <row r="2048" spans="1:4" s="5" customFormat="1" ht="12" hidden="1" x14ac:dyDescent="0.2">
      <c r="A2048" s="54" t="s">
        <v>2707</v>
      </c>
      <c r="B2048" s="54" t="s">
        <v>5299</v>
      </c>
      <c r="C2048" s="55" t="s">
        <v>354</v>
      </c>
      <c r="D2048" s="56">
        <v>59.05</v>
      </c>
    </row>
    <row r="2049" spans="1:4" s="5" customFormat="1" ht="12" hidden="1" x14ac:dyDescent="0.2">
      <c r="A2049" s="54" t="s">
        <v>2708</v>
      </c>
      <c r="B2049" s="54" t="s">
        <v>5300</v>
      </c>
      <c r="C2049" s="55" t="s">
        <v>354</v>
      </c>
      <c r="D2049" s="56">
        <v>69.88</v>
      </c>
    </row>
    <row r="2050" spans="1:4" s="5" customFormat="1" ht="12" hidden="1" x14ac:dyDescent="0.2">
      <c r="A2050" s="54" t="s">
        <v>2709</v>
      </c>
      <c r="B2050" s="54" t="s">
        <v>2710</v>
      </c>
      <c r="C2050" s="55" t="s">
        <v>354</v>
      </c>
      <c r="D2050" s="56">
        <v>99.64</v>
      </c>
    </row>
    <row r="2051" spans="1:4" s="5" customFormat="1" ht="12" hidden="1" x14ac:dyDescent="0.2">
      <c r="A2051" s="54" t="s">
        <v>2711</v>
      </c>
      <c r="B2051" s="54" t="s">
        <v>5301</v>
      </c>
      <c r="C2051" s="55" t="s">
        <v>354</v>
      </c>
      <c r="D2051" s="56">
        <v>138.33000000000001</v>
      </c>
    </row>
    <row r="2052" spans="1:4" s="5" customFormat="1" ht="12" hidden="1" x14ac:dyDescent="0.2">
      <c r="A2052" s="54" t="s">
        <v>2712</v>
      </c>
      <c r="B2052" s="54" t="s">
        <v>5302</v>
      </c>
      <c r="C2052" s="55" t="s">
        <v>354</v>
      </c>
      <c r="D2052" s="56">
        <v>149.94999999999999</v>
      </c>
    </row>
    <row r="2053" spans="1:4" s="5" customFormat="1" ht="12" hidden="1" x14ac:dyDescent="0.2">
      <c r="A2053" s="54" t="s">
        <v>2713</v>
      </c>
      <c r="B2053" s="54" t="s">
        <v>5303</v>
      </c>
      <c r="C2053" s="55" t="s">
        <v>354</v>
      </c>
      <c r="D2053" s="56">
        <v>158.61000000000001</v>
      </c>
    </row>
    <row r="2054" spans="1:4" s="5" customFormat="1" ht="12" hidden="1" x14ac:dyDescent="0.2">
      <c r="A2054" s="54" t="s">
        <v>2714</v>
      </c>
      <c r="B2054" s="54" t="s">
        <v>5304</v>
      </c>
      <c r="C2054" s="55" t="s">
        <v>354</v>
      </c>
      <c r="D2054" s="56">
        <v>15.15</v>
      </c>
    </row>
    <row r="2055" spans="1:4" s="5" customFormat="1" ht="12" hidden="1" x14ac:dyDescent="0.2">
      <c r="A2055" s="54" t="s">
        <v>2715</v>
      </c>
      <c r="B2055" s="54" t="s">
        <v>5305</v>
      </c>
      <c r="C2055" s="55" t="s">
        <v>354</v>
      </c>
      <c r="D2055" s="56">
        <v>21.25</v>
      </c>
    </row>
    <row r="2056" spans="1:4" s="5" customFormat="1" ht="12" hidden="1" x14ac:dyDescent="0.2">
      <c r="A2056" s="54" t="s">
        <v>2716</v>
      </c>
      <c r="B2056" s="54" t="s">
        <v>5306</v>
      </c>
      <c r="C2056" s="55" t="s">
        <v>354</v>
      </c>
      <c r="D2056" s="56">
        <v>34.450000000000003</v>
      </c>
    </row>
    <row r="2057" spans="1:4" s="5" customFormat="1" ht="12" hidden="1" x14ac:dyDescent="0.2">
      <c r="A2057" s="54" t="s">
        <v>2717</v>
      </c>
      <c r="B2057" s="54" t="s">
        <v>5307</v>
      </c>
      <c r="C2057" s="55" t="s">
        <v>354</v>
      </c>
      <c r="D2057" s="56">
        <v>55.03</v>
      </c>
    </row>
    <row r="2058" spans="1:4" s="5" customFormat="1" ht="12" hidden="1" x14ac:dyDescent="0.2">
      <c r="A2058" s="54" t="s">
        <v>2718</v>
      </c>
      <c r="B2058" s="54" t="s">
        <v>5308</v>
      </c>
      <c r="C2058" s="55" t="s">
        <v>354</v>
      </c>
      <c r="D2058" s="56">
        <v>78.37</v>
      </c>
    </row>
    <row r="2059" spans="1:4" s="5" customFormat="1" ht="12" hidden="1" x14ac:dyDescent="0.2">
      <c r="A2059" s="54" t="s">
        <v>2719</v>
      </c>
      <c r="B2059" s="54" t="s">
        <v>5309</v>
      </c>
      <c r="C2059" s="55" t="s">
        <v>354</v>
      </c>
      <c r="D2059" s="56">
        <v>9.48</v>
      </c>
    </row>
    <row r="2060" spans="1:4" s="5" customFormat="1" ht="12" hidden="1" x14ac:dyDescent="0.2">
      <c r="A2060" s="54" t="s">
        <v>2720</v>
      </c>
      <c r="B2060" s="54" t="s">
        <v>5310</v>
      </c>
      <c r="C2060" s="55" t="s">
        <v>354</v>
      </c>
      <c r="D2060" s="56">
        <v>11.66</v>
      </c>
    </row>
    <row r="2061" spans="1:4" s="5" customFormat="1" ht="12" hidden="1" x14ac:dyDescent="0.2">
      <c r="A2061" s="54" t="s">
        <v>2721</v>
      </c>
      <c r="B2061" s="54" t="s">
        <v>5311</v>
      </c>
      <c r="C2061" s="55" t="s">
        <v>354</v>
      </c>
      <c r="D2061" s="56">
        <v>11.87</v>
      </c>
    </row>
    <row r="2062" spans="1:4" s="5" customFormat="1" ht="12" hidden="1" x14ac:dyDescent="0.2">
      <c r="A2062" s="54" t="s">
        <v>2722</v>
      </c>
      <c r="B2062" s="54" t="s">
        <v>5312</v>
      </c>
      <c r="C2062" s="55" t="s">
        <v>354</v>
      </c>
      <c r="D2062" s="56">
        <v>18.170000000000002</v>
      </c>
    </row>
    <row r="2063" spans="1:4" s="5" customFormat="1" ht="12" hidden="1" x14ac:dyDescent="0.2">
      <c r="A2063" s="54" t="s">
        <v>2723</v>
      </c>
      <c r="B2063" s="54" t="s">
        <v>5313</v>
      </c>
      <c r="C2063" s="55" t="s">
        <v>354</v>
      </c>
      <c r="D2063" s="56">
        <v>24.94</v>
      </c>
    </row>
    <row r="2064" spans="1:4" s="5" customFormat="1" ht="12" hidden="1" x14ac:dyDescent="0.2">
      <c r="A2064" s="54" t="s">
        <v>2724</v>
      </c>
      <c r="B2064" s="54" t="s">
        <v>5314</v>
      </c>
      <c r="C2064" s="55" t="s">
        <v>354</v>
      </c>
      <c r="D2064" s="56">
        <v>33.65</v>
      </c>
    </row>
    <row r="2065" spans="1:4" s="5" customFormat="1" ht="12" hidden="1" x14ac:dyDescent="0.2">
      <c r="A2065" s="54" t="s">
        <v>2725</v>
      </c>
      <c r="B2065" s="54" t="s">
        <v>5315</v>
      </c>
      <c r="C2065" s="55" t="s">
        <v>354</v>
      </c>
      <c r="D2065" s="56">
        <v>45.64</v>
      </c>
    </row>
    <row r="2066" spans="1:4" s="5" customFormat="1" ht="12" hidden="1" x14ac:dyDescent="0.2">
      <c r="A2066" s="54" t="s">
        <v>2726</v>
      </c>
      <c r="B2066" s="54" t="s">
        <v>5316</v>
      </c>
      <c r="C2066" s="55" t="s">
        <v>354</v>
      </c>
      <c r="D2066" s="56">
        <v>60.42</v>
      </c>
    </row>
    <row r="2067" spans="1:4" s="5" customFormat="1" ht="12" hidden="1" x14ac:dyDescent="0.2">
      <c r="A2067" s="54" t="s">
        <v>2727</v>
      </c>
      <c r="B2067" s="54" t="s">
        <v>5317</v>
      </c>
      <c r="C2067" s="55" t="s">
        <v>354</v>
      </c>
      <c r="D2067" s="56">
        <v>97.9</v>
      </c>
    </row>
    <row r="2068" spans="1:4" s="5" customFormat="1" ht="12" hidden="1" x14ac:dyDescent="0.2">
      <c r="A2068" s="54" t="s">
        <v>2728</v>
      </c>
      <c r="B2068" s="54" t="s">
        <v>5318</v>
      </c>
      <c r="C2068" s="55" t="s">
        <v>354</v>
      </c>
      <c r="D2068" s="56">
        <v>13.77</v>
      </c>
    </row>
    <row r="2069" spans="1:4" s="5" customFormat="1" ht="12" hidden="1" x14ac:dyDescent="0.2">
      <c r="A2069" s="54" t="s">
        <v>6251</v>
      </c>
      <c r="B2069" s="54" t="s">
        <v>6256</v>
      </c>
      <c r="C2069" s="55" t="s">
        <v>354</v>
      </c>
      <c r="D2069" s="56">
        <v>15.57</v>
      </c>
    </row>
    <row r="2070" spans="1:4" s="5" customFormat="1" ht="12" hidden="1" x14ac:dyDescent="0.2">
      <c r="A2070" s="54" t="s">
        <v>6252</v>
      </c>
      <c r="B2070" s="54" t="s">
        <v>6255</v>
      </c>
      <c r="C2070" s="55" t="s">
        <v>354</v>
      </c>
      <c r="D2070" s="56">
        <v>23.45</v>
      </c>
    </row>
    <row r="2071" spans="1:4" s="5" customFormat="1" ht="12" hidden="1" x14ac:dyDescent="0.2">
      <c r="A2071" s="54" t="s">
        <v>6253</v>
      </c>
      <c r="B2071" s="54" t="s">
        <v>6254</v>
      </c>
      <c r="C2071" s="55" t="s">
        <v>354</v>
      </c>
      <c r="D2071" s="56">
        <v>26.97</v>
      </c>
    </row>
    <row r="2072" spans="1:4" s="5" customFormat="1" ht="12" hidden="1" x14ac:dyDescent="0.2">
      <c r="A2072" s="54" t="s">
        <v>2729</v>
      </c>
      <c r="B2072" s="54" t="s">
        <v>5319</v>
      </c>
      <c r="C2072" s="55" t="s">
        <v>354</v>
      </c>
      <c r="D2072" s="56">
        <v>38.270000000000003</v>
      </c>
    </row>
    <row r="2073" spans="1:4" s="5" customFormat="1" ht="12" hidden="1" x14ac:dyDescent="0.2">
      <c r="A2073" s="54" t="s">
        <v>2730</v>
      </c>
      <c r="B2073" s="54" t="s">
        <v>5320</v>
      </c>
      <c r="C2073" s="55" t="s">
        <v>354</v>
      </c>
      <c r="D2073" s="56">
        <v>68.75</v>
      </c>
    </row>
    <row r="2074" spans="1:4" s="5" customFormat="1" ht="12" hidden="1" x14ac:dyDescent="0.2">
      <c r="A2074" s="54" t="s">
        <v>2731</v>
      </c>
      <c r="B2074" s="54" t="s">
        <v>5321</v>
      </c>
      <c r="C2074" s="55" t="s">
        <v>354</v>
      </c>
      <c r="D2074" s="56">
        <v>95.29</v>
      </c>
    </row>
    <row r="2075" spans="1:4" s="5" customFormat="1" ht="12" hidden="1" x14ac:dyDescent="0.2">
      <c r="A2075" s="54" t="s">
        <v>2732</v>
      </c>
      <c r="B2075" s="54" t="s">
        <v>5322</v>
      </c>
      <c r="C2075" s="55" t="s">
        <v>354</v>
      </c>
      <c r="D2075" s="56">
        <v>141.72999999999999</v>
      </c>
    </row>
    <row r="2076" spans="1:4" s="5" customFormat="1" ht="12" hidden="1" x14ac:dyDescent="0.2">
      <c r="A2076" s="54" t="s">
        <v>2733</v>
      </c>
      <c r="B2076" s="54" t="s">
        <v>5323</v>
      </c>
      <c r="C2076" s="55" t="s">
        <v>354</v>
      </c>
      <c r="D2076" s="56">
        <v>15.68</v>
      </c>
    </row>
    <row r="2077" spans="1:4" s="5" customFormat="1" ht="12" hidden="1" x14ac:dyDescent="0.2">
      <c r="A2077" s="54" t="s">
        <v>2734</v>
      </c>
      <c r="B2077" s="54" t="s">
        <v>5324</v>
      </c>
      <c r="C2077" s="55" t="s">
        <v>354</v>
      </c>
      <c r="D2077" s="56">
        <v>16.8</v>
      </c>
    </row>
    <row r="2078" spans="1:4" s="5" customFormat="1" ht="12" hidden="1" x14ac:dyDescent="0.2">
      <c r="A2078" s="54" t="s">
        <v>2735</v>
      </c>
      <c r="B2078" s="54" t="s">
        <v>5325</v>
      </c>
      <c r="C2078" s="55" t="s">
        <v>354</v>
      </c>
      <c r="D2078" s="56">
        <v>26.99</v>
      </c>
    </row>
    <row r="2079" spans="1:4" s="5" customFormat="1" ht="12" hidden="1" x14ac:dyDescent="0.2">
      <c r="A2079" s="54" t="s">
        <v>2736</v>
      </c>
      <c r="B2079" s="54" t="s">
        <v>5326</v>
      </c>
      <c r="C2079" s="55" t="s">
        <v>354</v>
      </c>
      <c r="D2079" s="56">
        <v>33.9</v>
      </c>
    </row>
    <row r="2080" spans="1:4" s="5" customFormat="1" ht="12" hidden="1" x14ac:dyDescent="0.2">
      <c r="A2080" s="54" t="s">
        <v>2737</v>
      </c>
      <c r="B2080" s="54" t="s">
        <v>5327</v>
      </c>
      <c r="C2080" s="55" t="s">
        <v>354</v>
      </c>
      <c r="D2080" s="56">
        <v>45.16</v>
      </c>
    </row>
    <row r="2081" spans="1:4" s="5" customFormat="1" ht="12" hidden="1" x14ac:dyDescent="0.2">
      <c r="A2081" s="54" t="s">
        <v>2738</v>
      </c>
      <c r="B2081" s="54" t="s">
        <v>5328</v>
      </c>
      <c r="C2081" s="55" t="s">
        <v>354</v>
      </c>
      <c r="D2081" s="56">
        <v>80.3</v>
      </c>
    </row>
    <row r="2082" spans="1:4" s="5" customFormat="1" ht="12" hidden="1" x14ac:dyDescent="0.2">
      <c r="A2082" s="54" t="s">
        <v>2739</v>
      </c>
      <c r="B2082" s="54" t="s">
        <v>5329</v>
      </c>
      <c r="C2082" s="55" t="s">
        <v>354</v>
      </c>
      <c r="D2082" s="56">
        <v>116.65</v>
      </c>
    </row>
    <row r="2083" spans="1:4" s="5" customFormat="1" ht="12" hidden="1" x14ac:dyDescent="0.2">
      <c r="A2083" s="54" t="s">
        <v>2740</v>
      </c>
      <c r="B2083" s="54" t="s">
        <v>5330</v>
      </c>
      <c r="C2083" s="55" t="s">
        <v>354</v>
      </c>
      <c r="D2083" s="56">
        <v>154.37</v>
      </c>
    </row>
    <row r="2084" spans="1:4" s="5" customFormat="1" ht="12" hidden="1" x14ac:dyDescent="0.2">
      <c r="A2084" s="54" t="s">
        <v>2741</v>
      </c>
      <c r="B2084" s="54" t="s">
        <v>5331</v>
      </c>
      <c r="C2084" s="55" t="s">
        <v>354</v>
      </c>
      <c r="D2084" s="56">
        <v>11.03</v>
      </c>
    </row>
    <row r="2085" spans="1:4" s="5" customFormat="1" ht="12" hidden="1" x14ac:dyDescent="0.2">
      <c r="A2085" s="54" t="s">
        <v>2742</v>
      </c>
      <c r="B2085" s="54" t="s">
        <v>5332</v>
      </c>
      <c r="C2085" s="55" t="s">
        <v>354</v>
      </c>
      <c r="D2085" s="56">
        <v>17.27</v>
      </c>
    </row>
    <row r="2086" spans="1:4" s="5" customFormat="1" ht="12" hidden="1" x14ac:dyDescent="0.2">
      <c r="A2086" s="54" t="s">
        <v>2743</v>
      </c>
      <c r="B2086" s="54" t="s">
        <v>5333</v>
      </c>
      <c r="C2086" s="55" t="s">
        <v>354</v>
      </c>
      <c r="D2086" s="56">
        <v>24.51</v>
      </c>
    </row>
    <row r="2087" spans="1:4" s="5" customFormat="1" ht="12" hidden="1" x14ac:dyDescent="0.2">
      <c r="A2087" s="54" t="s">
        <v>2744</v>
      </c>
      <c r="B2087" s="54" t="s">
        <v>5334</v>
      </c>
      <c r="C2087" s="55" t="s">
        <v>354</v>
      </c>
      <c r="D2087" s="56">
        <v>32.380000000000003</v>
      </c>
    </row>
    <row r="2088" spans="1:4" s="5" customFormat="1" ht="12" hidden="1" x14ac:dyDescent="0.2">
      <c r="A2088" s="54" t="s">
        <v>2745</v>
      </c>
      <c r="B2088" s="54" t="s">
        <v>5335</v>
      </c>
      <c r="C2088" s="55" t="s">
        <v>354</v>
      </c>
      <c r="D2088" s="56">
        <v>34.549999999999997</v>
      </c>
    </row>
    <row r="2089" spans="1:4" s="5" customFormat="1" ht="12" hidden="1" x14ac:dyDescent="0.2">
      <c r="A2089" s="54" t="s">
        <v>2746</v>
      </c>
      <c r="B2089" s="54" t="s">
        <v>5336</v>
      </c>
      <c r="C2089" s="55" t="s">
        <v>354</v>
      </c>
      <c r="D2089" s="56">
        <v>46.89</v>
      </c>
    </row>
    <row r="2090" spans="1:4" s="5" customFormat="1" ht="12" x14ac:dyDescent="0.2">
      <c r="A2090" s="54" t="s">
        <v>2747</v>
      </c>
      <c r="B2090" s="54" t="s">
        <v>5337</v>
      </c>
      <c r="C2090" s="55" t="s">
        <v>354</v>
      </c>
      <c r="D2090" s="56">
        <v>26.54</v>
      </c>
    </row>
    <row r="2091" spans="1:4" s="5" customFormat="1" ht="12" x14ac:dyDescent="0.2">
      <c r="A2091" s="54" t="s">
        <v>2748</v>
      </c>
      <c r="B2091" s="54" t="s">
        <v>5338</v>
      </c>
      <c r="C2091" s="55" t="s">
        <v>354</v>
      </c>
      <c r="D2091" s="56">
        <v>43.54</v>
      </c>
    </row>
    <row r="2092" spans="1:4" s="5" customFormat="1" ht="12" x14ac:dyDescent="0.2">
      <c r="A2092" s="54" t="s">
        <v>2749</v>
      </c>
      <c r="B2092" s="54" t="s">
        <v>5339</v>
      </c>
      <c r="C2092" s="55" t="s">
        <v>354</v>
      </c>
      <c r="D2092" s="56">
        <v>93.57</v>
      </c>
    </row>
    <row r="2093" spans="1:4" s="5" customFormat="1" ht="12" x14ac:dyDescent="0.2">
      <c r="A2093" s="54" t="s">
        <v>2750</v>
      </c>
      <c r="B2093" s="54" t="s">
        <v>2751</v>
      </c>
      <c r="C2093" s="55" t="s">
        <v>354</v>
      </c>
      <c r="D2093" s="56">
        <v>5.12</v>
      </c>
    </row>
    <row r="2094" spans="1:4" s="5" customFormat="1" ht="12" x14ac:dyDescent="0.2">
      <c r="A2094" s="54" t="s">
        <v>2752</v>
      </c>
      <c r="B2094" s="54" t="s">
        <v>2753</v>
      </c>
      <c r="C2094" s="55" t="s">
        <v>354</v>
      </c>
      <c r="D2094" s="56">
        <v>6.93</v>
      </c>
    </row>
    <row r="2095" spans="1:4" s="5" customFormat="1" ht="12" x14ac:dyDescent="0.2">
      <c r="A2095" s="54" t="s">
        <v>2754</v>
      </c>
      <c r="B2095" s="54" t="s">
        <v>2755</v>
      </c>
      <c r="C2095" s="55" t="s">
        <v>354</v>
      </c>
      <c r="D2095" s="56">
        <v>11.17</v>
      </c>
    </row>
    <row r="2096" spans="1:4" s="5" customFormat="1" ht="12" x14ac:dyDescent="0.2">
      <c r="A2096" s="54" t="s">
        <v>2756</v>
      </c>
      <c r="B2096" s="54" t="s">
        <v>2757</v>
      </c>
      <c r="C2096" s="55" t="s">
        <v>354</v>
      </c>
      <c r="D2096" s="56">
        <v>14.55</v>
      </c>
    </row>
    <row r="2097" spans="1:4" s="5" customFormat="1" ht="12" x14ac:dyDescent="0.2">
      <c r="A2097" s="54" t="s">
        <v>2758</v>
      </c>
      <c r="B2097" s="54" t="s">
        <v>2759</v>
      </c>
      <c r="C2097" s="55" t="s">
        <v>354</v>
      </c>
      <c r="D2097" s="56">
        <v>16.45</v>
      </c>
    </row>
    <row r="2098" spans="1:4" s="5" customFormat="1" ht="12" x14ac:dyDescent="0.2">
      <c r="A2098" s="54" t="s">
        <v>2760</v>
      </c>
      <c r="B2098" s="54" t="s">
        <v>2761</v>
      </c>
      <c r="C2098" s="55" t="s">
        <v>354</v>
      </c>
      <c r="D2098" s="56">
        <v>24.94</v>
      </c>
    </row>
    <row r="2099" spans="1:4" s="5" customFormat="1" ht="12" x14ac:dyDescent="0.2">
      <c r="A2099" s="54" t="s">
        <v>2762</v>
      </c>
      <c r="B2099" s="54" t="s">
        <v>2763</v>
      </c>
      <c r="C2099" s="55" t="s">
        <v>354</v>
      </c>
      <c r="D2099" s="56">
        <v>33.869999999999997</v>
      </c>
    </row>
    <row r="2100" spans="1:4" s="5" customFormat="1" ht="12" x14ac:dyDescent="0.2">
      <c r="A2100" s="54" t="s">
        <v>2764</v>
      </c>
      <c r="B2100" s="54" t="s">
        <v>2765</v>
      </c>
      <c r="C2100" s="55" t="s">
        <v>354</v>
      </c>
      <c r="D2100" s="56">
        <v>46.45</v>
      </c>
    </row>
    <row r="2101" spans="1:4" s="6" customFormat="1" ht="12" x14ac:dyDescent="0.2">
      <c r="A2101" s="54" t="s">
        <v>2766</v>
      </c>
      <c r="B2101" s="54" t="s">
        <v>2767</v>
      </c>
      <c r="C2101" s="55" t="s">
        <v>354</v>
      </c>
      <c r="D2101" s="56">
        <v>51.45</v>
      </c>
    </row>
    <row r="2102" spans="1:4" s="5" customFormat="1" ht="12" x14ac:dyDescent="0.2">
      <c r="A2102" s="57" t="s">
        <v>6257</v>
      </c>
      <c r="B2102" s="57" t="s">
        <v>6262</v>
      </c>
      <c r="C2102" s="62"/>
      <c r="D2102" s="63"/>
    </row>
    <row r="2103" spans="1:4" s="5" customFormat="1" ht="12" x14ac:dyDescent="0.2">
      <c r="A2103" s="54" t="s">
        <v>6258</v>
      </c>
      <c r="B2103" s="54" t="s">
        <v>6261</v>
      </c>
      <c r="C2103" s="55" t="s">
        <v>66</v>
      </c>
      <c r="D2103" s="56">
        <v>114.43</v>
      </c>
    </row>
    <row r="2104" spans="1:4" s="5" customFormat="1" ht="12" x14ac:dyDescent="0.2">
      <c r="A2104" s="54" t="s">
        <v>6259</v>
      </c>
      <c r="B2104" s="54" t="s">
        <v>6260</v>
      </c>
      <c r="C2104" s="55" t="s">
        <v>50</v>
      </c>
      <c r="D2104" s="9">
        <v>6134.75</v>
      </c>
    </row>
    <row r="2105" spans="1:4" s="5" customFormat="1" ht="12" x14ac:dyDescent="0.2">
      <c r="A2105" s="54" t="s">
        <v>2768</v>
      </c>
      <c r="B2105" s="54" t="s">
        <v>5340</v>
      </c>
      <c r="C2105" s="55" t="s">
        <v>50</v>
      </c>
      <c r="D2105" s="9">
        <v>13690.69</v>
      </c>
    </row>
    <row r="2106" spans="1:4" s="5" customFormat="1" ht="12" x14ac:dyDescent="0.2">
      <c r="A2106" s="54" t="s">
        <v>2769</v>
      </c>
      <c r="B2106" s="54" t="s">
        <v>5341</v>
      </c>
      <c r="C2106" s="55" t="s">
        <v>50</v>
      </c>
      <c r="D2106" s="9">
        <v>3972.67</v>
      </c>
    </row>
    <row r="2107" spans="1:4" s="5" customFormat="1" ht="12" x14ac:dyDescent="0.2">
      <c r="A2107" s="54" t="s">
        <v>2770</v>
      </c>
      <c r="B2107" s="54" t="s">
        <v>5342</v>
      </c>
      <c r="C2107" s="55" t="s">
        <v>50</v>
      </c>
      <c r="D2107" s="9">
        <v>6490.99</v>
      </c>
    </row>
    <row r="2108" spans="1:4" s="5" customFormat="1" ht="12" x14ac:dyDescent="0.2">
      <c r="A2108" s="54" t="s">
        <v>2771</v>
      </c>
      <c r="B2108" s="54" t="s">
        <v>5343</v>
      </c>
      <c r="C2108" s="55" t="s">
        <v>50</v>
      </c>
      <c r="D2108" s="9">
        <v>5736.14</v>
      </c>
    </row>
    <row r="2109" spans="1:4" s="5" customFormat="1" ht="12" x14ac:dyDescent="0.2">
      <c r="A2109" s="54" t="s">
        <v>2772</v>
      </c>
      <c r="B2109" s="54" t="s">
        <v>5344</v>
      </c>
      <c r="C2109" s="55" t="s">
        <v>50</v>
      </c>
      <c r="D2109" s="9">
        <v>6975.2</v>
      </c>
    </row>
    <row r="2110" spans="1:4" s="5" customFormat="1" ht="12" x14ac:dyDescent="0.2">
      <c r="A2110" s="54" t="s">
        <v>2773</v>
      </c>
      <c r="B2110" s="54" t="s">
        <v>5345</v>
      </c>
      <c r="C2110" s="55" t="s">
        <v>50</v>
      </c>
      <c r="D2110" s="9">
        <v>9597.7900000000009</v>
      </c>
    </row>
    <row r="2111" spans="1:4" s="5" customFormat="1" ht="12" x14ac:dyDescent="0.2">
      <c r="A2111" s="54" t="s">
        <v>2774</v>
      </c>
      <c r="B2111" s="54" t="s">
        <v>5346</v>
      </c>
      <c r="C2111" s="55" t="s">
        <v>50</v>
      </c>
      <c r="D2111" s="9">
        <v>4723.47</v>
      </c>
    </row>
    <row r="2112" spans="1:4" s="5" customFormat="1" ht="12" x14ac:dyDescent="0.2">
      <c r="A2112" s="54" t="s">
        <v>2775</v>
      </c>
      <c r="B2112" s="54" t="s">
        <v>5347</v>
      </c>
      <c r="C2112" s="55" t="s">
        <v>50</v>
      </c>
      <c r="D2112" s="9">
        <v>6276.74</v>
      </c>
    </row>
    <row r="2113" spans="1:4" s="5" customFormat="1" ht="12" x14ac:dyDescent="0.2">
      <c r="A2113" s="54" t="s">
        <v>2776</v>
      </c>
      <c r="B2113" s="54" t="s">
        <v>2777</v>
      </c>
      <c r="C2113" s="55" t="s">
        <v>66</v>
      </c>
      <c r="D2113" s="56">
        <v>305.48</v>
      </c>
    </row>
    <row r="2114" spans="1:4" s="5" customFormat="1" ht="12" x14ac:dyDescent="0.2">
      <c r="A2114" s="54" t="s">
        <v>2778</v>
      </c>
      <c r="B2114" s="54" t="s">
        <v>2779</v>
      </c>
      <c r="C2114" s="55" t="s">
        <v>354</v>
      </c>
      <c r="D2114" s="56">
        <v>14.47</v>
      </c>
    </row>
    <row r="2115" spans="1:4" s="5" customFormat="1" ht="12" x14ac:dyDescent="0.2">
      <c r="A2115" s="54" t="s">
        <v>2780</v>
      </c>
      <c r="B2115" s="54" t="s">
        <v>5348</v>
      </c>
      <c r="C2115" s="55" t="s">
        <v>50</v>
      </c>
      <c r="D2115" s="9">
        <v>5677.42</v>
      </c>
    </row>
    <row r="2116" spans="1:4" s="5" customFormat="1" ht="12" x14ac:dyDescent="0.2">
      <c r="A2116" s="54" t="s">
        <v>2781</v>
      </c>
      <c r="B2116" s="54" t="s">
        <v>5349</v>
      </c>
      <c r="C2116" s="55" t="s">
        <v>50</v>
      </c>
      <c r="D2116" s="9">
        <v>6651.39</v>
      </c>
    </row>
    <row r="2117" spans="1:4" s="5" customFormat="1" ht="12" x14ac:dyDescent="0.2">
      <c r="A2117" s="54" t="s">
        <v>2782</v>
      </c>
      <c r="B2117" s="54" t="s">
        <v>5350</v>
      </c>
      <c r="C2117" s="55" t="s">
        <v>50</v>
      </c>
      <c r="D2117" s="9">
        <v>5677.42</v>
      </c>
    </row>
    <row r="2118" spans="1:4" s="5" customFormat="1" ht="12" x14ac:dyDescent="0.2">
      <c r="A2118" s="54" t="s">
        <v>2783</v>
      </c>
      <c r="B2118" s="54" t="s">
        <v>5351</v>
      </c>
      <c r="C2118" s="55" t="s">
        <v>50</v>
      </c>
      <c r="D2118" s="9">
        <v>6651.39</v>
      </c>
    </row>
    <row r="2119" spans="1:4" s="5" customFormat="1" ht="12" hidden="1" x14ac:dyDescent="0.2">
      <c r="A2119" s="54" t="s">
        <v>2784</v>
      </c>
      <c r="B2119" s="54" t="s">
        <v>2785</v>
      </c>
      <c r="C2119" s="55" t="s">
        <v>50</v>
      </c>
      <c r="D2119" s="56">
        <v>96.09</v>
      </c>
    </row>
    <row r="2120" spans="1:4" s="5" customFormat="1" ht="12" hidden="1" x14ac:dyDescent="0.2">
      <c r="A2120" s="54" t="s">
        <v>2786</v>
      </c>
      <c r="B2120" s="54" t="s">
        <v>2787</v>
      </c>
      <c r="C2120" s="55" t="s">
        <v>50</v>
      </c>
      <c r="D2120" s="9">
        <v>1009.83</v>
      </c>
    </row>
    <row r="2121" spans="1:4" s="5" customFormat="1" ht="12" hidden="1" x14ac:dyDescent="0.2">
      <c r="A2121" s="54" t="s">
        <v>2788</v>
      </c>
      <c r="B2121" s="54" t="s">
        <v>2789</v>
      </c>
      <c r="C2121" s="55" t="s">
        <v>50</v>
      </c>
      <c r="D2121" s="56">
        <v>430.7</v>
      </c>
    </row>
    <row r="2122" spans="1:4" s="5" customFormat="1" ht="12" x14ac:dyDescent="0.2">
      <c r="A2122" s="54" t="s">
        <v>2790</v>
      </c>
      <c r="B2122" s="54" t="s">
        <v>5352</v>
      </c>
      <c r="C2122" s="55" t="s">
        <v>50</v>
      </c>
      <c r="D2122" s="56">
        <v>764.77</v>
      </c>
    </row>
    <row r="2123" spans="1:4" s="5" customFormat="1" ht="12" hidden="1" x14ac:dyDescent="0.2">
      <c r="A2123" s="54" t="s">
        <v>2791</v>
      </c>
      <c r="B2123" s="54" t="s">
        <v>2792</v>
      </c>
      <c r="C2123" s="55" t="s">
        <v>354</v>
      </c>
      <c r="D2123" s="56">
        <v>93.99</v>
      </c>
    </row>
    <row r="2124" spans="1:4" s="5" customFormat="1" ht="12" hidden="1" x14ac:dyDescent="0.2">
      <c r="A2124" s="54" t="s">
        <v>2793</v>
      </c>
      <c r="B2124" s="54" t="s">
        <v>5353</v>
      </c>
      <c r="C2124" s="55" t="s">
        <v>354</v>
      </c>
      <c r="D2124" s="56">
        <v>108.16</v>
      </c>
    </row>
    <row r="2125" spans="1:4" s="5" customFormat="1" ht="12" hidden="1" x14ac:dyDescent="0.2">
      <c r="A2125" s="54" t="s">
        <v>2794</v>
      </c>
      <c r="B2125" s="54" t="s">
        <v>5354</v>
      </c>
      <c r="C2125" s="55" t="s">
        <v>354</v>
      </c>
      <c r="D2125" s="56">
        <v>99.62</v>
      </c>
    </row>
    <row r="2126" spans="1:4" s="5" customFormat="1" ht="12" x14ac:dyDescent="0.2">
      <c r="A2126" s="54" t="s">
        <v>2795</v>
      </c>
      <c r="B2126" s="54" t="s">
        <v>5355</v>
      </c>
      <c r="C2126" s="55" t="s">
        <v>66</v>
      </c>
      <c r="D2126" s="56">
        <v>74.06</v>
      </c>
    </row>
    <row r="2127" spans="1:4" s="6" customFormat="1" ht="12" hidden="1" x14ac:dyDescent="0.2">
      <c r="A2127" s="54" t="s">
        <v>2796</v>
      </c>
      <c r="B2127" s="54" t="s">
        <v>2797</v>
      </c>
      <c r="C2127" s="55" t="s">
        <v>66</v>
      </c>
      <c r="D2127" s="56">
        <v>8.41</v>
      </c>
    </row>
    <row r="2128" spans="1:4" s="5" customFormat="1" ht="12" hidden="1" x14ac:dyDescent="0.2">
      <c r="A2128" s="57" t="s">
        <v>2798</v>
      </c>
      <c r="B2128" s="57" t="s">
        <v>2799</v>
      </c>
      <c r="C2128" s="58"/>
      <c r="D2128" s="59"/>
    </row>
    <row r="2129" spans="1:4" s="5" customFormat="1" ht="12" x14ac:dyDescent="0.2">
      <c r="A2129" s="54" t="s">
        <v>2800</v>
      </c>
      <c r="B2129" s="54" t="s">
        <v>6263</v>
      </c>
      <c r="C2129" s="55" t="s">
        <v>66</v>
      </c>
      <c r="D2129" s="56">
        <v>37.28</v>
      </c>
    </row>
    <row r="2130" spans="1:4" s="5" customFormat="1" ht="12" hidden="1" x14ac:dyDescent="0.2">
      <c r="A2130" s="54" t="s">
        <v>6264</v>
      </c>
      <c r="B2130" s="54" t="s">
        <v>6267</v>
      </c>
      <c r="C2130" s="55" t="s">
        <v>66</v>
      </c>
      <c r="D2130" s="56">
        <v>38.76</v>
      </c>
    </row>
    <row r="2131" spans="1:4" s="5" customFormat="1" ht="12" x14ac:dyDescent="0.2">
      <c r="A2131" s="54" t="s">
        <v>6265</v>
      </c>
      <c r="B2131" s="54" t="s">
        <v>6266</v>
      </c>
      <c r="C2131" s="55" t="s">
        <v>66</v>
      </c>
      <c r="D2131" s="56">
        <v>20.67</v>
      </c>
    </row>
    <row r="2132" spans="1:4" s="5" customFormat="1" ht="12" x14ac:dyDescent="0.2">
      <c r="A2132" s="54" t="s">
        <v>2801</v>
      </c>
      <c r="B2132" s="54" t="s">
        <v>5356</v>
      </c>
      <c r="C2132" s="55" t="s">
        <v>66</v>
      </c>
      <c r="D2132" s="56">
        <v>55.98</v>
      </c>
    </row>
    <row r="2133" spans="1:4" s="5" customFormat="1" ht="12" x14ac:dyDescent="0.2">
      <c r="A2133" s="54" t="s">
        <v>2802</v>
      </c>
      <c r="B2133" s="54" t="s">
        <v>5357</v>
      </c>
      <c r="C2133" s="55" t="s">
        <v>66</v>
      </c>
      <c r="D2133" s="56">
        <v>46.41</v>
      </c>
    </row>
    <row r="2134" spans="1:4" s="5" customFormat="1" ht="12" x14ac:dyDescent="0.2">
      <c r="A2134" s="54" t="s">
        <v>2803</v>
      </c>
      <c r="B2134" s="54" t="s">
        <v>5358</v>
      </c>
      <c r="C2134" s="55" t="s">
        <v>66</v>
      </c>
      <c r="D2134" s="56">
        <v>65.150000000000006</v>
      </c>
    </row>
    <row r="2135" spans="1:4" s="5" customFormat="1" ht="12" x14ac:dyDescent="0.2">
      <c r="A2135" s="54" t="s">
        <v>2804</v>
      </c>
      <c r="B2135" s="54" t="s">
        <v>5359</v>
      </c>
      <c r="C2135" s="55" t="s">
        <v>66</v>
      </c>
      <c r="D2135" s="56">
        <v>74.72</v>
      </c>
    </row>
    <row r="2136" spans="1:4" s="5" customFormat="1" ht="12" x14ac:dyDescent="0.2">
      <c r="A2136" s="54" t="s">
        <v>2805</v>
      </c>
      <c r="B2136" s="54" t="s">
        <v>5360</v>
      </c>
      <c r="C2136" s="55" t="s">
        <v>66</v>
      </c>
      <c r="D2136" s="56">
        <v>133.84</v>
      </c>
    </row>
    <row r="2137" spans="1:4" s="5" customFormat="1" ht="12" x14ac:dyDescent="0.2">
      <c r="A2137" s="54" t="s">
        <v>2806</v>
      </c>
      <c r="B2137" s="54" t="s">
        <v>5361</v>
      </c>
      <c r="C2137" s="55" t="s">
        <v>66</v>
      </c>
      <c r="D2137" s="56">
        <v>78.05</v>
      </c>
    </row>
    <row r="2138" spans="1:4" s="5" customFormat="1" ht="12" x14ac:dyDescent="0.2">
      <c r="A2138" s="54" t="s">
        <v>2807</v>
      </c>
      <c r="B2138" s="54" t="s">
        <v>5362</v>
      </c>
      <c r="C2138" s="55" t="s">
        <v>66</v>
      </c>
      <c r="D2138" s="56">
        <v>52.27</v>
      </c>
    </row>
    <row r="2139" spans="1:4" s="5" customFormat="1" ht="12" x14ac:dyDescent="0.2">
      <c r="A2139" s="54" t="s">
        <v>2808</v>
      </c>
      <c r="B2139" s="54" t="s">
        <v>5363</v>
      </c>
      <c r="C2139" s="55" t="s">
        <v>66</v>
      </c>
      <c r="D2139" s="56">
        <v>162.41</v>
      </c>
    </row>
    <row r="2140" spans="1:4" s="5" customFormat="1" ht="12" x14ac:dyDescent="0.2">
      <c r="A2140" s="54" t="s">
        <v>2809</v>
      </c>
      <c r="B2140" s="54" t="s">
        <v>5364</v>
      </c>
      <c r="C2140" s="55" t="s">
        <v>66</v>
      </c>
      <c r="D2140" s="56">
        <v>67.75</v>
      </c>
    </row>
    <row r="2141" spans="1:4" s="5" customFormat="1" ht="12" x14ac:dyDescent="0.2">
      <c r="A2141" s="54" t="s">
        <v>2810</v>
      </c>
      <c r="B2141" s="54" t="s">
        <v>5365</v>
      </c>
      <c r="C2141" s="55" t="s">
        <v>66</v>
      </c>
      <c r="D2141" s="56">
        <v>30.21</v>
      </c>
    </row>
    <row r="2142" spans="1:4" s="5" customFormat="1" ht="12" x14ac:dyDescent="0.2">
      <c r="A2142" s="54" t="s">
        <v>2811</v>
      </c>
      <c r="B2142" s="54" t="s">
        <v>5366</v>
      </c>
      <c r="C2142" s="55" t="s">
        <v>66</v>
      </c>
      <c r="D2142" s="56">
        <v>206.51</v>
      </c>
    </row>
    <row r="2143" spans="1:4" s="5" customFormat="1" ht="12" x14ac:dyDescent="0.2">
      <c r="A2143" s="54" t="s">
        <v>2812</v>
      </c>
      <c r="B2143" s="54" t="s">
        <v>5367</v>
      </c>
      <c r="C2143" s="55">
        <v>20.170000000000002</v>
      </c>
      <c r="D2143" s="61">
        <v>20.170000000000002</v>
      </c>
    </row>
    <row r="2144" spans="1:4" s="5" customFormat="1" ht="12" x14ac:dyDescent="0.2">
      <c r="A2144" s="54" t="s">
        <v>2813</v>
      </c>
      <c r="B2144" s="5" t="s">
        <v>5368</v>
      </c>
      <c r="C2144" s="55" t="s">
        <v>66</v>
      </c>
      <c r="D2144" s="56">
        <v>38.75</v>
      </c>
    </row>
    <row r="2145" spans="1:4" s="5" customFormat="1" ht="12" x14ac:dyDescent="0.2">
      <c r="A2145" s="54" t="s">
        <v>2814</v>
      </c>
      <c r="B2145" s="54" t="s">
        <v>5371</v>
      </c>
      <c r="C2145" s="55" t="s">
        <v>66</v>
      </c>
      <c r="D2145" s="56">
        <v>70.03</v>
      </c>
    </row>
    <row r="2146" spans="1:4" s="5" customFormat="1" ht="12" hidden="1" x14ac:dyDescent="0.2">
      <c r="A2146" s="54" t="s">
        <v>2815</v>
      </c>
      <c r="B2146" s="54" t="s">
        <v>2816</v>
      </c>
      <c r="C2146" s="55" t="s">
        <v>66</v>
      </c>
      <c r="D2146" s="56">
        <v>7.96</v>
      </c>
    </row>
    <row r="2147" spans="1:4" s="5" customFormat="1" ht="12" hidden="1" x14ac:dyDescent="0.2">
      <c r="A2147" s="54" t="s">
        <v>2817</v>
      </c>
      <c r="B2147" s="54" t="s">
        <v>5370</v>
      </c>
      <c r="C2147" s="55" t="s">
        <v>354</v>
      </c>
      <c r="D2147" s="56">
        <v>8.1199999999999992</v>
      </c>
    </row>
    <row r="2148" spans="1:4" s="5" customFormat="1" ht="12" hidden="1" x14ac:dyDescent="0.2">
      <c r="A2148" s="54" t="s">
        <v>2818</v>
      </c>
      <c r="B2148" s="54" t="s">
        <v>5369</v>
      </c>
      <c r="C2148" s="55" t="s">
        <v>66</v>
      </c>
      <c r="D2148" s="56">
        <v>38.71</v>
      </c>
    </row>
    <row r="2149" spans="1:4" s="5" customFormat="1" ht="12" x14ac:dyDescent="0.2">
      <c r="A2149" s="54" t="s">
        <v>2819</v>
      </c>
      <c r="B2149" s="54" t="s">
        <v>2820</v>
      </c>
      <c r="C2149" s="55" t="s">
        <v>66</v>
      </c>
      <c r="D2149" s="56">
        <v>7.4</v>
      </c>
    </row>
    <row r="2150" spans="1:4" s="5" customFormat="1" ht="12" x14ac:dyDescent="0.2">
      <c r="A2150" s="54" t="s">
        <v>2821</v>
      </c>
      <c r="B2150" s="54" t="s">
        <v>2822</v>
      </c>
      <c r="C2150" s="55" t="s">
        <v>66</v>
      </c>
      <c r="D2150" s="56">
        <v>10.92</v>
      </c>
    </row>
    <row r="2151" spans="1:4" s="5" customFormat="1" ht="12" hidden="1" x14ac:dyDescent="0.2">
      <c r="A2151" s="54" t="s">
        <v>2823</v>
      </c>
      <c r="B2151" s="54" t="s">
        <v>2824</v>
      </c>
      <c r="C2151" s="55" t="s">
        <v>66</v>
      </c>
      <c r="D2151" s="56">
        <v>21.65</v>
      </c>
    </row>
    <row r="2152" spans="1:4" s="5" customFormat="1" ht="12" x14ac:dyDescent="0.2">
      <c r="A2152" s="54" t="s">
        <v>2825</v>
      </c>
      <c r="B2152" s="54" t="s">
        <v>5372</v>
      </c>
      <c r="C2152" s="55" t="s">
        <v>66</v>
      </c>
      <c r="D2152" s="56">
        <v>31.84</v>
      </c>
    </row>
    <row r="2153" spans="1:4" s="5" customFormat="1" ht="12" hidden="1" x14ac:dyDescent="0.2">
      <c r="A2153" s="54" t="s">
        <v>2826</v>
      </c>
      <c r="B2153" s="54" t="s">
        <v>2827</v>
      </c>
      <c r="C2153" s="55" t="s">
        <v>66</v>
      </c>
      <c r="D2153" s="56">
        <v>12.81</v>
      </c>
    </row>
    <row r="2154" spans="1:4" s="5" customFormat="1" ht="12" hidden="1" x14ac:dyDescent="0.2">
      <c r="A2154" s="54" t="s">
        <v>2828</v>
      </c>
      <c r="B2154" s="54" t="s">
        <v>5373</v>
      </c>
      <c r="C2154" s="55" t="s">
        <v>66</v>
      </c>
      <c r="D2154" s="56">
        <v>84.39</v>
      </c>
    </row>
    <row r="2155" spans="1:4" s="5" customFormat="1" ht="12" x14ac:dyDescent="0.2">
      <c r="A2155" s="54" t="s">
        <v>2829</v>
      </c>
      <c r="B2155" s="54" t="s">
        <v>5374</v>
      </c>
      <c r="C2155" s="55" t="s">
        <v>66</v>
      </c>
      <c r="D2155" s="56">
        <v>25.41</v>
      </c>
    </row>
    <row r="2156" spans="1:4" s="5" customFormat="1" ht="12" x14ac:dyDescent="0.2">
      <c r="A2156" s="54" t="s">
        <v>2830</v>
      </c>
      <c r="B2156" s="54" t="s">
        <v>5375</v>
      </c>
      <c r="C2156" s="55" t="s">
        <v>66</v>
      </c>
      <c r="D2156" s="56">
        <v>55.91</v>
      </c>
    </row>
    <row r="2157" spans="1:4" s="5" customFormat="1" ht="12" x14ac:dyDescent="0.2">
      <c r="A2157" s="54" t="s">
        <v>6268</v>
      </c>
      <c r="B2157" s="54" t="s">
        <v>6270</v>
      </c>
      <c r="C2157" s="55" t="s">
        <v>66</v>
      </c>
      <c r="D2157" s="56">
        <v>55.87</v>
      </c>
    </row>
    <row r="2158" spans="1:4" s="5" customFormat="1" ht="12" x14ac:dyDescent="0.2">
      <c r="A2158" s="54" t="s">
        <v>6269</v>
      </c>
      <c r="B2158" s="54" t="s">
        <v>6271</v>
      </c>
      <c r="C2158" s="55" t="s">
        <v>66</v>
      </c>
      <c r="D2158" s="61">
        <v>22.4</v>
      </c>
    </row>
    <row r="2159" spans="1:4" s="5" customFormat="1" ht="12" x14ac:dyDescent="0.2">
      <c r="A2159" s="54" t="s">
        <v>2831</v>
      </c>
      <c r="B2159" s="54" t="s">
        <v>5376</v>
      </c>
      <c r="C2159" s="55" t="s">
        <v>66</v>
      </c>
      <c r="D2159" s="56">
        <v>15.62</v>
      </c>
    </row>
    <row r="2160" spans="1:4" s="5" customFormat="1" ht="12" x14ac:dyDescent="0.2">
      <c r="A2160" s="54" t="s">
        <v>2832</v>
      </c>
      <c r="B2160" s="54" t="s">
        <v>5377</v>
      </c>
      <c r="C2160" s="55" t="s">
        <v>66</v>
      </c>
      <c r="D2160" s="56">
        <v>10.039999999999999</v>
      </c>
    </row>
    <row r="2161" spans="1:4" s="5" customFormat="1" ht="12" x14ac:dyDescent="0.2">
      <c r="A2161" s="54" t="s">
        <v>2833</v>
      </c>
      <c r="B2161" s="54" t="s">
        <v>5378</v>
      </c>
      <c r="C2161" s="55" t="s">
        <v>66</v>
      </c>
      <c r="D2161" s="56">
        <v>20.21</v>
      </c>
    </row>
    <row r="2162" spans="1:4" s="6" customFormat="1" ht="12" x14ac:dyDescent="0.2">
      <c r="A2162" s="54" t="s">
        <v>2834</v>
      </c>
      <c r="B2162" s="54" t="s">
        <v>5379</v>
      </c>
      <c r="C2162" s="55" t="s">
        <v>66</v>
      </c>
      <c r="D2162" s="56">
        <v>10.43</v>
      </c>
    </row>
    <row r="2163" spans="1:4" s="5" customFormat="1" ht="12" hidden="1" x14ac:dyDescent="0.2">
      <c r="A2163" s="57" t="s">
        <v>2835</v>
      </c>
      <c r="B2163" s="57" t="s">
        <v>2836</v>
      </c>
      <c r="C2163" s="58"/>
      <c r="D2163" s="59"/>
    </row>
    <row r="2164" spans="1:4" s="5" customFormat="1" ht="12" x14ac:dyDescent="0.2">
      <c r="A2164" s="54" t="s">
        <v>2837</v>
      </c>
      <c r="B2164" s="54" t="s">
        <v>5380</v>
      </c>
      <c r="C2164" s="55" t="s">
        <v>50</v>
      </c>
      <c r="D2164" s="56">
        <v>219.66</v>
      </c>
    </row>
    <row r="2165" spans="1:4" s="5" customFormat="1" ht="12" x14ac:dyDescent="0.2">
      <c r="A2165" s="54" t="s">
        <v>2838</v>
      </c>
      <c r="B2165" s="54" t="s">
        <v>5381</v>
      </c>
      <c r="C2165" s="55">
        <v>183.11</v>
      </c>
      <c r="D2165" s="61"/>
    </row>
    <row r="2166" spans="1:4" s="5" customFormat="1" ht="12" x14ac:dyDescent="0.2">
      <c r="A2166" s="54" t="s">
        <v>2839</v>
      </c>
      <c r="B2166" s="5" t="s">
        <v>5382</v>
      </c>
      <c r="C2166" s="55" t="s">
        <v>50</v>
      </c>
      <c r="D2166" s="56">
        <v>189.87</v>
      </c>
    </row>
    <row r="2167" spans="1:4" s="5" customFormat="1" ht="12" hidden="1" x14ac:dyDescent="0.2">
      <c r="A2167" s="54" t="s">
        <v>2840</v>
      </c>
      <c r="B2167" s="54" t="s">
        <v>2841</v>
      </c>
      <c r="C2167" s="55" t="s">
        <v>50</v>
      </c>
      <c r="D2167" s="56">
        <v>65.510000000000005</v>
      </c>
    </row>
    <row r="2168" spans="1:4" s="5" customFormat="1" ht="12" hidden="1" x14ac:dyDescent="0.2">
      <c r="A2168" s="54" t="s">
        <v>2842</v>
      </c>
      <c r="B2168" s="54" t="s">
        <v>2843</v>
      </c>
      <c r="C2168" s="55" t="s">
        <v>50</v>
      </c>
      <c r="D2168" s="56">
        <v>31.71</v>
      </c>
    </row>
    <row r="2169" spans="1:4" s="5" customFormat="1" ht="12" hidden="1" x14ac:dyDescent="0.2">
      <c r="A2169" s="54" t="s">
        <v>2844</v>
      </c>
      <c r="B2169" s="54" t="s">
        <v>5383</v>
      </c>
      <c r="C2169" s="55" t="s">
        <v>50</v>
      </c>
      <c r="D2169" s="56">
        <v>886.75</v>
      </c>
    </row>
    <row r="2170" spans="1:4" s="5" customFormat="1" ht="12" x14ac:dyDescent="0.2">
      <c r="A2170" s="54" t="s">
        <v>2845</v>
      </c>
      <c r="B2170" s="5" t="s">
        <v>5384</v>
      </c>
      <c r="C2170" s="55" t="s">
        <v>50</v>
      </c>
      <c r="D2170" s="56">
        <v>354.19</v>
      </c>
    </row>
    <row r="2171" spans="1:4" s="5" customFormat="1" ht="12" hidden="1" x14ac:dyDescent="0.2">
      <c r="A2171" s="54" t="s">
        <v>2846</v>
      </c>
      <c r="B2171" s="5" t="s">
        <v>5385</v>
      </c>
      <c r="C2171" s="55" t="s">
        <v>50</v>
      </c>
      <c r="D2171" s="56">
        <v>575.54</v>
      </c>
    </row>
    <row r="2172" spans="1:4" s="5" customFormat="1" ht="12" x14ac:dyDescent="0.2">
      <c r="A2172" s="54" t="s">
        <v>2847</v>
      </c>
      <c r="B2172" s="5" t="s">
        <v>5386</v>
      </c>
      <c r="C2172" s="55" t="s">
        <v>50</v>
      </c>
      <c r="D2172" s="56">
        <v>236.38</v>
      </c>
    </row>
    <row r="2173" spans="1:4" s="5" customFormat="1" ht="12" x14ac:dyDescent="0.2">
      <c r="A2173" s="54" t="s">
        <v>2848</v>
      </c>
      <c r="B2173" s="5" t="s">
        <v>5387</v>
      </c>
      <c r="C2173" s="55" t="s">
        <v>2849</v>
      </c>
      <c r="D2173" s="56">
        <v>43.71</v>
      </c>
    </row>
    <row r="2174" spans="1:4" s="5" customFormat="1" ht="12" x14ac:dyDescent="0.2">
      <c r="A2174" s="54" t="s">
        <v>2850</v>
      </c>
      <c r="B2174" s="54" t="s">
        <v>2851</v>
      </c>
      <c r="C2174" s="55" t="s">
        <v>50</v>
      </c>
      <c r="D2174" s="56">
        <v>9.17</v>
      </c>
    </row>
    <row r="2175" spans="1:4" s="5" customFormat="1" ht="12" hidden="1" x14ac:dyDescent="0.2">
      <c r="A2175" s="54" t="s">
        <v>2852</v>
      </c>
      <c r="B2175" s="54" t="s">
        <v>2853</v>
      </c>
      <c r="C2175" s="55" t="s">
        <v>50</v>
      </c>
      <c r="D2175" s="56">
        <v>80.02</v>
      </c>
    </row>
    <row r="2176" spans="1:4" s="5" customFormat="1" ht="12" hidden="1" x14ac:dyDescent="0.2">
      <c r="A2176" s="54" t="s">
        <v>2854</v>
      </c>
      <c r="B2176" s="54" t="s">
        <v>2855</v>
      </c>
      <c r="C2176" s="55" t="s">
        <v>50</v>
      </c>
      <c r="D2176" s="56">
        <v>376.85</v>
      </c>
    </row>
    <row r="2177" spans="1:4" s="5" customFormat="1" ht="12" hidden="1" x14ac:dyDescent="0.2">
      <c r="A2177" s="54" t="s">
        <v>2856</v>
      </c>
      <c r="B2177" s="54" t="s">
        <v>2857</v>
      </c>
      <c r="C2177" s="55" t="s">
        <v>50</v>
      </c>
      <c r="D2177" s="56">
        <v>119.85</v>
      </c>
    </row>
    <row r="2178" spans="1:4" s="5" customFormat="1" ht="12" hidden="1" x14ac:dyDescent="0.2">
      <c r="A2178" s="54" t="s">
        <v>2858</v>
      </c>
      <c r="B2178" s="54" t="s">
        <v>2859</v>
      </c>
      <c r="C2178" s="55" t="s">
        <v>50</v>
      </c>
      <c r="D2178" s="56">
        <v>128.07</v>
      </c>
    </row>
    <row r="2179" spans="1:4" s="5" customFormat="1" ht="12" hidden="1" x14ac:dyDescent="0.2">
      <c r="A2179" s="54" t="s">
        <v>2860</v>
      </c>
      <c r="B2179" s="54" t="s">
        <v>2861</v>
      </c>
      <c r="C2179" s="55" t="s">
        <v>50</v>
      </c>
      <c r="D2179" s="56">
        <v>128.07</v>
      </c>
    </row>
    <row r="2180" spans="1:4" s="5" customFormat="1" ht="12" x14ac:dyDescent="0.2">
      <c r="A2180" s="54" t="s">
        <v>2862</v>
      </c>
      <c r="B2180" s="54" t="s">
        <v>2863</v>
      </c>
      <c r="C2180" s="55" t="s">
        <v>50</v>
      </c>
      <c r="D2180" s="56">
        <v>27.91</v>
      </c>
    </row>
    <row r="2181" spans="1:4" s="5" customFormat="1" ht="12" x14ac:dyDescent="0.2">
      <c r="A2181" s="54" t="s">
        <v>2864</v>
      </c>
      <c r="B2181" s="54" t="s">
        <v>2865</v>
      </c>
      <c r="C2181" s="55" t="s">
        <v>50</v>
      </c>
      <c r="D2181" s="56">
        <v>422.25</v>
      </c>
    </row>
    <row r="2182" spans="1:4" s="5" customFormat="1" ht="12" hidden="1" x14ac:dyDescent="0.2">
      <c r="A2182" s="54" t="s">
        <v>2866</v>
      </c>
      <c r="B2182" s="54" t="s">
        <v>2867</v>
      </c>
      <c r="C2182" s="55" t="s">
        <v>50</v>
      </c>
      <c r="D2182" s="56">
        <v>70.709999999999994</v>
      </c>
    </row>
    <row r="2183" spans="1:4" s="5" customFormat="1" ht="12" x14ac:dyDescent="0.2">
      <c r="A2183" s="54" t="s">
        <v>2868</v>
      </c>
      <c r="B2183" s="54" t="s">
        <v>2869</v>
      </c>
      <c r="C2183" s="55" t="s">
        <v>50</v>
      </c>
      <c r="D2183" s="56">
        <v>179.18</v>
      </c>
    </row>
    <row r="2184" spans="1:4" s="5" customFormat="1" ht="12" x14ac:dyDescent="0.2">
      <c r="A2184" s="54" t="s">
        <v>6272</v>
      </c>
      <c r="B2184" s="54" t="s">
        <v>6276</v>
      </c>
      <c r="C2184" s="55" t="s">
        <v>50</v>
      </c>
      <c r="D2184" s="56">
        <v>32.47</v>
      </c>
    </row>
    <row r="2185" spans="1:4" s="5" customFormat="1" ht="12" hidden="1" x14ac:dyDescent="0.2">
      <c r="A2185" s="54" t="s">
        <v>6273</v>
      </c>
      <c r="B2185" s="54" t="s">
        <v>6277</v>
      </c>
      <c r="C2185" s="55" t="s">
        <v>50</v>
      </c>
      <c r="D2185" s="56">
        <v>18</v>
      </c>
    </row>
    <row r="2186" spans="1:4" s="5" customFormat="1" ht="12" hidden="1" x14ac:dyDescent="0.2">
      <c r="A2186" s="54" t="s">
        <v>6274</v>
      </c>
      <c r="B2186" s="54" t="s">
        <v>6275</v>
      </c>
      <c r="C2186" s="55" t="s">
        <v>50</v>
      </c>
      <c r="D2186" s="56">
        <v>22.35</v>
      </c>
    </row>
    <row r="2187" spans="1:4" s="5" customFormat="1" ht="12" hidden="1" x14ac:dyDescent="0.2">
      <c r="A2187" s="54" t="s">
        <v>2870</v>
      </c>
      <c r="B2187" s="54" t="s">
        <v>2871</v>
      </c>
      <c r="C2187" s="55" t="s">
        <v>50</v>
      </c>
      <c r="D2187" s="56">
        <v>21.24</v>
      </c>
    </row>
    <row r="2188" spans="1:4" s="5" customFormat="1" ht="12" hidden="1" x14ac:dyDescent="0.2">
      <c r="A2188" s="54" t="s">
        <v>2872</v>
      </c>
      <c r="B2188" s="54" t="s">
        <v>5388</v>
      </c>
      <c r="C2188" s="55" t="s">
        <v>50</v>
      </c>
      <c r="D2188" s="56">
        <v>21.24</v>
      </c>
    </row>
    <row r="2189" spans="1:4" s="5" customFormat="1" ht="12" hidden="1" x14ac:dyDescent="0.2">
      <c r="A2189" s="54" t="s">
        <v>2873</v>
      </c>
      <c r="B2189" s="54" t="s">
        <v>2874</v>
      </c>
      <c r="C2189" s="55" t="s">
        <v>50</v>
      </c>
      <c r="D2189" s="56">
        <v>21.24</v>
      </c>
    </row>
    <row r="2190" spans="1:4" s="5" customFormat="1" ht="12" hidden="1" x14ac:dyDescent="0.2">
      <c r="A2190" s="54" t="s">
        <v>2875</v>
      </c>
      <c r="B2190" s="54" t="s">
        <v>2876</v>
      </c>
      <c r="C2190" s="55" t="s">
        <v>50</v>
      </c>
      <c r="D2190" s="56">
        <v>21.24</v>
      </c>
    </row>
    <row r="2191" spans="1:4" s="5" customFormat="1" ht="12" hidden="1" x14ac:dyDescent="0.2">
      <c r="A2191" s="54" t="s">
        <v>2877</v>
      </c>
      <c r="B2191" s="54" t="s">
        <v>2878</v>
      </c>
      <c r="C2191" s="55" t="s">
        <v>50</v>
      </c>
      <c r="D2191" s="56">
        <v>21.24</v>
      </c>
    </row>
    <row r="2192" spans="1:4" s="5" customFormat="1" ht="12" hidden="1" x14ac:dyDescent="0.2">
      <c r="A2192" s="54" t="s">
        <v>2879</v>
      </c>
      <c r="B2192" s="54" t="s">
        <v>2880</v>
      </c>
      <c r="C2192" s="55" t="s">
        <v>50</v>
      </c>
      <c r="D2192" s="56">
        <v>22.35</v>
      </c>
    </row>
    <row r="2193" spans="1:4" s="5" customFormat="1" ht="12" hidden="1" x14ac:dyDescent="0.2">
      <c r="A2193" s="54" t="s">
        <v>2881</v>
      </c>
      <c r="B2193" s="54" t="s">
        <v>5389</v>
      </c>
      <c r="C2193" s="55" t="s">
        <v>50</v>
      </c>
      <c r="D2193" s="56">
        <v>22.35</v>
      </c>
    </row>
    <row r="2194" spans="1:4" s="5" customFormat="1" ht="12" x14ac:dyDescent="0.2">
      <c r="A2194" s="54" t="s">
        <v>2882</v>
      </c>
      <c r="B2194" s="54" t="s">
        <v>2883</v>
      </c>
      <c r="C2194" s="55" t="s">
        <v>50</v>
      </c>
      <c r="D2194" s="56">
        <v>127.57</v>
      </c>
    </row>
    <row r="2195" spans="1:4" s="5" customFormat="1" ht="12" hidden="1" x14ac:dyDescent="0.2">
      <c r="A2195" s="54" t="s">
        <v>2884</v>
      </c>
      <c r="B2195" s="54" t="s">
        <v>2885</v>
      </c>
      <c r="C2195" s="55" t="s">
        <v>50</v>
      </c>
      <c r="D2195" s="56">
        <v>81.86</v>
      </c>
    </row>
    <row r="2196" spans="1:4" s="5" customFormat="1" ht="12" hidden="1" x14ac:dyDescent="0.2">
      <c r="A2196" s="54" t="s">
        <v>2886</v>
      </c>
      <c r="B2196" s="54" t="s">
        <v>2887</v>
      </c>
      <c r="C2196" s="55" t="s">
        <v>50</v>
      </c>
      <c r="D2196" s="56">
        <v>126.83</v>
      </c>
    </row>
    <row r="2197" spans="1:4" s="5" customFormat="1" ht="12" hidden="1" x14ac:dyDescent="0.2">
      <c r="A2197" s="54" t="s">
        <v>2888</v>
      </c>
      <c r="B2197" s="54" t="s">
        <v>2889</v>
      </c>
      <c r="C2197" s="55" t="s">
        <v>50</v>
      </c>
      <c r="D2197" s="56">
        <v>92.06</v>
      </c>
    </row>
    <row r="2198" spans="1:4" s="5" customFormat="1" ht="12" hidden="1" x14ac:dyDescent="0.2">
      <c r="A2198" s="54" t="s">
        <v>2890</v>
      </c>
      <c r="B2198" s="54" t="s">
        <v>2891</v>
      </c>
      <c r="C2198" s="55" t="s">
        <v>50</v>
      </c>
      <c r="D2198" s="56">
        <v>56.45</v>
      </c>
    </row>
    <row r="2199" spans="1:4" s="5" customFormat="1" ht="12" hidden="1" x14ac:dyDescent="0.2">
      <c r="A2199" s="54" t="s">
        <v>2892</v>
      </c>
      <c r="B2199" s="54" t="s">
        <v>2893</v>
      </c>
      <c r="C2199" s="55" t="s">
        <v>50</v>
      </c>
      <c r="D2199" s="56">
        <v>66.34</v>
      </c>
    </row>
    <row r="2200" spans="1:4" s="5" customFormat="1" ht="12" hidden="1" x14ac:dyDescent="0.2">
      <c r="A2200" s="54" t="s">
        <v>2894</v>
      </c>
      <c r="B2200" s="54" t="s">
        <v>2895</v>
      </c>
      <c r="C2200" s="55" t="s">
        <v>50</v>
      </c>
      <c r="D2200" s="56">
        <v>77.25</v>
      </c>
    </row>
    <row r="2201" spans="1:4" s="5" customFormat="1" ht="12" hidden="1" x14ac:dyDescent="0.2">
      <c r="A2201" s="54" t="s">
        <v>2896</v>
      </c>
      <c r="B2201" s="54" t="s">
        <v>2897</v>
      </c>
      <c r="C2201" s="55" t="s">
        <v>50</v>
      </c>
      <c r="D2201" s="56">
        <v>77.25</v>
      </c>
    </row>
    <row r="2202" spans="1:4" s="5" customFormat="1" ht="12" hidden="1" x14ac:dyDescent="0.2">
      <c r="A2202" s="54" t="s">
        <v>2898</v>
      </c>
      <c r="B2202" s="54" t="s">
        <v>2899</v>
      </c>
      <c r="C2202" s="55" t="s">
        <v>50</v>
      </c>
      <c r="D2202" s="56">
        <v>62.39</v>
      </c>
    </row>
    <row r="2203" spans="1:4" s="5" customFormat="1" ht="12" hidden="1" x14ac:dyDescent="0.2">
      <c r="A2203" s="54" t="s">
        <v>2900</v>
      </c>
      <c r="B2203" s="54" t="s">
        <v>2901</v>
      </c>
      <c r="C2203" s="55" t="s">
        <v>50</v>
      </c>
      <c r="D2203" s="56">
        <v>64.34</v>
      </c>
    </row>
    <row r="2204" spans="1:4" s="5" customFormat="1" ht="12" x14ac:dyDescent="0.2">
      <c r="A2204" s="54" t="s">
        <v>2902</v>
      </c>
      <c r="B2204" s="54" t="s">
        <v>2903</v>
      </c>
      <c r="C2204" s="55" t="s">
        <v>50</v>
      </c>
      <c r="D2204" s="56">
        <v>5.33</v>
      </c>
    </row>
    <row r="2205" spans="1:4" s="5" customFormat="1" ht="12" hidden="1" x14ac:dyDescent="0.2">
      <c r="A2205" s="54" t="s">
        <v>2904</v>
      </c>
      <c r="B2205" s="54" t="s">
        <v>2905</v>
      </c>
      <c r="C2205" s="55" t="s">
        <v>50</v>
      </c>
      <c r="D2205" s="56">
        <v>52.45</v>
      </c>
    </row>
    <row r="2206" spans="1:4" s="6" customFormat="1" ht="12" hidden="1" x14ac:dyDescent="0.2">
      <c r="A2206" s="54" t="s">
        <v>2906</v>
      </c>
      <c r="B2206" s="54" t="s">
        <v>2907</v>
      </c>
      <c r="C2206" s="55" t="s">
        <v>50</v>
      </c>
      <c r="D2206" s="56">
        <v>213.71</v>
      </c>
    </row>
    <row r="2207" spans="1:4" s="5" customFormat="1" ht="12" hidden="1" x14ac:dyDescent="0.2">
      <c r="A2207" s="57" t="s">
        <v>2908</v>
      </c>
      <c r="B2207" s="57" t="s">
        <v>2909</v>
      </c>
      <c r="C2207" s="58"/>
      <c r="D2207" s="59"/>
    </row>
    <row r="2208" spans="1:4" s="5" customFormat="1" ht="12" hidden="1" x14ac:dyDescent="0.2">
      <c r="A2208" s="54" t="s">
        <v>2910</v>
      </c>
      <c r="B2208" s="54" t="s">
        <v>5390</v>
      </c>
      <c r="C2208" s="55" t="s">
        <v>2911</v>
      </c>
      <c r="D2208" s="56">
        <v>54.15</v>
      </c>
    </row>
    <row r="2209" spans="1:4" s="5" customFormat="1" ht="12" hidden="1" x14ac:dyDescent="0.2">
      <c r="A2209" s="54" t="s">
        <v>2912</v>
      </c>
      <c r="B2209" s="54" t="s">
        <v>5391</v>
      </c>
      <c r="C2209" s="55" t="s">
        <v>2911</v>
      </c>
      <c r="D2209" s="56">
        <v>80.319999999999993</v>
      </c>
    </row>
    <row r="2210" spans="1:4" s="5" customFormat="1" ht="12" x14ac:dyDescent="0.2">
      <c r="A2210" s="54" t="s">
        <v>2913</v>
      </c>
      <c r="B2210" s="54" t="s">
        <v>5392</v>
      </c>
      <c r="C2210" s="55" t="s">
        <v>2911</v>
      </c>
      <c r="D2210" s="56">
        <v>37.92</v>
      </c>
    </row>
    <row r="2211" spans="1:4" s="5" customFormat="1" ht="12" hidden="1" x14ac:dyDescent="0.2">
      <c r="A2211" s="54" t="s">
        <v>2914</v>
      </c>
      <c r="B2211" s="54" t="s">
        <v>5393</v>
      </c>
      <c r="C2211" s="55" t="s">
        <v>2911</v>
      </c>
      <c r="D2211" s="56">
        <v>59.65</v>
      </c>
    </row>
    <row r="2212" spans="1:4" s="5" customFormat="1" ht="12" hidden="1" x14ac:dyDescent="0.2">
      <c r="A2212" s="54" t="s">
        <v>2915</v>
      </c>
      <c r="B2212" s="54" t="s">
        <v>5394</v>
      </c>
      <c r="C2212" s="55" t="s">
        <v>2911</v>
      </c>
      <c r="D2212" s="56">
        <v>58.01</v>
      </c>
    </row>
    <row r="2213" spans="1:4" s="5" customFormat="1" ht="12" hidden="1" x14ac:dyDescent="0.2">
      <c r="A2213" s="54" t="s">
        <v>2916</v>
      </c>
      <c r="B2213" s="54" t="s">
        <v>5395</v>
      </c>
      <c r="C2213" s="55" t="s">
        <v>50</v>
      </c>
      <c r="D2213" s="56">
        <v>324.58999999999997</v>
      </c>
    </row>
    <row r="2214" spans="1:4" s="5" customFormat="1" ht="12" hidden="1" x14ac:dyDescent="0.2">
      <c r="A2214" s="54" t="s">
        <v>2917</v>
      </c>
      <c r="B2214" s="54" t="s">
        <v>5396</v>
      </c>
      <c r="C2214" s="55" t="s">
        <v>2911</v>
      </c>
      <c r="D2214" s="56">
        <v>118.42</v>
      </c>
    </row>
    <row r="2215" spans="1:4" s="5" customFormat="1" ht="12" hidden="1" x14ac:dyDescent="0.2">
      <c r="A2215" s="54" t="s">
        <v>2918</v>
      </c>
      <c r="B2215" s="54" t="s">
        <v>5397</v>
      </c>
      <c r="C2215" s="55" t="s">
        <v>2911</v>
      </c>
      <c r="D2215" s="56">
        <v>103.33</v>
      </c>
    </row>
    <row r="2216" spans="1:4" s="5" customFormat="1" ht="12" x14ac:dyDescent="0.2">
      <c r="A2216" s="54" t="s">
        <v>2919</v>
      </c>
      <c r="B2216" s="54" t="s">
        <v>5398</v>
      </c>
      <c r="C2216" s="55" t="s">
        <v>2911</v>
      </c>
      <c r="D2216" s="56">
        <v>74.760000000000005</v>
      </c>
    </row>
    <row r="2217" spans="1:4" s="5" customFormat="1" ht="12" x14ac:dyDescent="0.2">
      <c r="A2217" s="54" t="s">
        <v>2920</v>
      </c>
      <c r="B2217" s="54" t="s">
        <v>5399</v>
      </c>
      <c r="C2217" s="55" t="s">
        <v>2911</v>
      </c>
      <c r="D2217" s="56">
        <v>96.59</v>
      </c>
    </row>
    <row r="2218" spans="1:4" s="5" customFormat="1" ht="12" hidden="1" x14ac:dyDescent="0.2">
      <c r="A2218" s="54" t="s">
        <v>6279</v>
      </c>
      <c r="B2218" s="54" t="s">
        <v>6280</v>
      </c>
      <c r="C2218" s="55" t="s">
        <v>2911</v>
      </c>
      <c r="D2218" s="56">
        <v>132.41999999999999</v>
      </c>
    </row>
    <row r="2219" spans="1:4" s="6" customFormat="1" ht="12" hidden="1" x14ac:dyDescent="0.2">
      <c r="A2219" s="54" t="s">
        <v>6278</v>
      </c>
      <c r="B2219" s="54" t="s">
        <v>6281</v>
      </c>
      <c r="C2219" s="55" t="s">
        <v>2911</v>
      </c>
      <c r="D2219" s="56">
        <v>94.95</v>
      </c>
    </row>
    <row r="2220" spans="1:4" s="5" customFormat="1" ht="12" hidden="1" x14ac:dyDescent="0.2">
      <c r="A2220" s="57" t="s">
        <v>2921</v>
      </c>
      <c r="B2220" s="57" t="s">
        <v>2922</v>
      </c>
      <c r="C2220" s="58"/>
      <c r="D2220" s="59"/>
    </row>
    <row r="2221" spans="1:4" s="5" customFormat="1" ht="12" hidden="1" x14ac:dyDescent="0.2">
      <c r="A2221" s="54" t="s">
        <v>2923</v>
      </c>
      <c r="B2221" s="54" t="s">
        <v>2924</v>
      </c>
      <c r="C2221" s="55" t="s">
        <v>354</v>
      </c>
      <c r="D2221" s="56">
        <v>10.85</v>
      </c>
    </row>
    <row r="2222" spans="1:4" s="5" customFormat="1" ht="12" x14ac:dyDescent="0.2">
      <c r="A2222" s="54" t="s">
        <v>2925</v>
      </c>
      <c r="B2222" s="54" t="s">
        <v>2926</v>
      </c>
      <c r="C2222" s="55" t="s">
        <v>354</v>
      </c>
      <c r="D2222" s="56">
        <v>43.2</v>
      </c>
    </row>
    <row r="2223" spans="1:4" s="5" customFormat="1" ht="12" x14ac:dyDescent="0.2">
      <c r="A2223" s="54" t="s">
        <v>2927</v>
      </c>
      <c r="B2223" s="54" t="s">
        <v>5400</v>
      </c>
      <c r="C2223" s="55" t="s">
        <v>354</v>
      </c>
      <c r="D2223" s="56">
        <v>5.36</v>
      </c>
    </row>
    <row r="2224" spans="1:4" s="5" customFormat="1" ht="12" x14ac:dyDescent="0.2">
      <c r="A2224" s="54" t="s">
        <v>2928</v>
      </c>
      <c r="B2224" s="54" t="s">
        <v>5401</v>
      </c>
      <c r="C2224" s="55" t="s">
        <v>354</v>
      </c>
      <c r="D2224" s="56">
        <v>8.25</v>
      </c>
    </row>
    <row r="2225" spans="1:4" s="5" customFormat="1" ht="12" x14ac:dyDescent="0.2">
      <c r="A2225" s="54" t="s">
        <v>2929</v>
      </c>
      <c r="B2225" s="54" t="s">
        <v>5402</v>
      </c>
      <c r="C2225" s="55" t="s">
        <v>354</v>
      </c>
      <c r="D2225" s="56">
        <v>2.34</v>
      </c>
    </row>
    <row r="2226" spans="1:4" s="5" customFormat="1" ht="12" x14ac:dyDescent="0.2">
      <c r="A2226" s="54" t="s">
        <v>2930</v>
      </c>
      <c r="B2226" s="54" t="s">
        <v>5403</v>
      </c>
      <c r="C2226" s="55" t="s">
        <v>50</v>
      </c>
      <c r="D2226" s="56">
        <v>3.31</v>
      </c>
    </row>
    <row r="2227" spans="1:4" s="5" customFormat="1" ht="12" x14ac:dyDescent="0.2">
      <c r="A2227" s="54" t="s">
        <v>2931</v>
      </c>
      <c r="B2227" s="54" t="s">
        <v>5404</v>
      </c>
      <c r="C2227" s="55" t="s">
        <v>50</v>
      </c>
      <c r="D2227" s="56">
        <v>3.48</v>
      </c>
    </row>
    <row r="2228" spans="1:4" s="5" customFormat="1" ht="12" x14ac:dyDescent="0.2">
      <c r="A2228" s="54" t="s">
        <v>2932</v>
      </c>
      <c r="B2228" s="54" t="s">
        <v>5405</v>
      </c>
      <c r="C2228" s="55" t="s">
        <v>50</v>
      </c>
      <c r="D2228" s="56">
        <v>3.82</v>
      </c>
    </row>
    <row r="2229" spans="1:4" s="6" customFormat="1" ht="12" x14ac:dyDescent="0.2">
      <c r="A2229" s="54" t="s">
        <v>2933</v>
      </c>
      <c r="B2229" s="54" t="s">
        <v>5406</v>
      </c>
      <c r="C2229" s="55" t="s">
        <v>50</v>
      </c>
      <c r="D2229" s="56">
        <v>3.82</v>
      </c>
    </row>
    <row r="2230" spans="1:4" s="5" customFormat="1" ht="12" hidden="1" x14ac:dyDescent="0.2">
      <c r="A2230" s="57" t="s">
        <v>2934</v>
      </c>
      <c r="B2230" s="57" t="s">
        <v>2935</v>
      </c>
      <c r="C2230" s="58"/>
      <c r="D2230" s="59"/>
    </row>
    <row r="2231" spans="1:4" s="5" customFormat="1" ht="12" hidden="1" x14ac:dyDescent="0.2">
      <c r="A2231" s="54" t="s">
        <v>2936</v>
      </c>
      <c r="B2231" s="54" t="s">
        <v>5407</v>
      </c>
      <c r="C2231" s="55" t="s">
        <v>66</v>
      </c>
      <c r="D2231" s="56">
        <v>56</v>
      </c>
    </row>
    <row r="2232" spans="1:4" s="5" customFormat="1" ht="12" hidden="1" x14ac:dyDescent="0.2">
      <c r="A2232" s="54" t="s">
        <v>2937</v>
      </c>
      <c r="B2232" s="54" t="s">
        <v>5408</v>
      </c>
      <c r="C2232" s="55" t="s">
        <v>66</v>
      </c>
      <c r="D2232" s="56">
        <v>63.43</v>
      </c>
    </row>
    <row r="2233" spans="1:4" s="5" customFormat="1" ht="12" hidden="1" x14ac:dyDescent="0.2">
      <c r="A2233" s="54" t="s">
        <v>2938</v>
      </c>
      <c r="B2233" s="54" t="s">
        <v>5409</v>
      </c>
      <c r="C2233" s="55" t="s">
        <v>66</v>
      </c>
      <c r="D2233" s="56">
        <v>75.02</v>
      </c>
    </row>
    <row r="2234" spans="1:4" s="5" customFormat="1" ht="12" hidden="1" x14ac:dyDescent="0.2">
      <c r="A2234" s="54" t="s">
        <v>2939</v>
      </c>
      <c r="B2234" s="54" t="s">
        <v>5410</v>
      </c>
      <c r="C2234" s="55" t="s">
        <v>66</v>
      </c>
      <c r="D2234" s="56">
        <v>57.73</v>
      </c>
    </row>
    <row r="2235" spans="1:4" s="5" customFormat="1" ht="12" hidden="1" x14ac:dyDescent="0.2">
      <c r="A2235" s="54" t="s">
        <v>2940</v>
      </c>
      <c r="B2235" s="54" t="s">
        <v>5411</v>
      </c>
      <c r="C2235" s="55" t="s">
        <v>66</v>
      </c>
      <c r="D2235" s="56">
        <v>65.569999999999993</v>
      </c>
    </row>
    <row r="2236" spans="1:4" s="5" customFormat="1" ht="12" hidden="1" x14ac:dyDescent="0.2">
      <c r="A2236" s="54" t="s">
        <v>2941</v>
      </c>
      <c r="B2236" s="54" t="s">
        <v>5412</v>
      </c>
      <c r="C2236" s="55" t="s">
        <v>66</v>
      </c>
      <c r="D2236" s="56">
        <v>78.06</v>
      </c>
    </row>
    <row r="2237" spans="1:4" s="5" customFormat="1" ht="12" hidden="1" x14ac:dyDescent="0.2">
      <c r="A2237" s="54" t="s">
        <v>2942</v>
      </c>
      <c r="B2237" s="54" t="s">
        <v>5413</v>
      </c>
      <c r="C2237" s="55" t="s">
        <v>66</v>
      </c>
      <c r="D2237" s="56">
        <v>60.15</v>
      </c>
    </row>
    <row r="2238" spans="1:4" s="5" customFormat="1" ht="12" hidden="1" x14ac:dyDescent="0.2">
      <c r="A2238" s="54" t="s">
        <v>2943</v>
      </c>
      <c r="B2238" s="54" t="s">
        <v>5414</v>
      </c>
      <c r="C2238" s="55" t="s">
        <v>66</v>
      </c>
      <c r="D2238" s="56">
        <v>75.63</v>
      </c>
    </row>
    <row r="2239" spans="1:4" s="5" customFormat="1" ht="12" hidden="1" x14ac:dyDescent="0.2">
      <c r="A2239" s="54" t="s">
        <v>2944</v>
      </c>
      <c r="B2239" s="54" t="s">
        <v>5415</v>
      </c>
      <c r="C2239" s="55" t="s">
        <v>66</v>
      </c>
      <c r="D2239" s="56">
        <v>82.82</v>
      </c>
    </row>
    <row r="2240" spans="1:4" s="5" customFormat="1" ht="12" x14ac:dyDescent="0.2">
      <c r="A2240" s="54" t="s">
        <v>2945</v>
      </c>
      <c r="B2240" s="54" t="s">
        <v>5416</v>
      </c>
      <c r="C2240" s="55" t="s">
        <v>66</v>
      </c>
      <c r="D2240" s="56">
        <v>4.82</v>
      </c>
    </row>
    <row r="2241" spans="1:4" s="5" customFormat="1" ht="12" hidden="1" x14ac:dyDescent="0.2">
      <c r="A2241" s="54" t="s">
        <v>2946</v>
      </c>
      <c r="B2241" s="54" t="s">
        <v>5417</v>
      </c>
      <c r="C2241" s="55" t="s">
        <v>66</v>
      </c>
      <c r="D2241" s="56">
        <v>53.42</v>
      </c>
    </row>
    <row r="2242" spans="1:4" s="5" customFormat="1" ht="12" hidden="1" x14ac:dyDescent="0.2">
      <c r="A2242" s="54" t="s">
        <v>2947</v>
      </c>
      <c r="B2242" s="54" t="s">
        <v>5418</v>
      </c>
      <c r="C2242" s="55" t="s">
        <v>66</v>
      </c>
      <c r="D2242" s="56">
        <v>61.44</v>
      </c>
    </row>
    <row r="2243" spans="1:4" s="5" customFormat="1" ht="12" hidden="1" x14ac:dyDescent="0.2">
      <c r="A2243" s="54" t="s">
        <v>2948</v>
      </c>
      <c r="B2243" s="54" t="s">
        <v>5419</v>
      </c>
      <c r="C2243" s="55" t="s">
        <v>66</v>
      </c>
      <c r="D2243" s="56">
        <v>62.85</v>
      </c>
    </row>
    <row r="2244" spans="1:4" s="5" customFormat="1" ht="12" hidden="1" x14ac:dyDescent="0.2">
      <c r="A2244" s="54" t="s">
        <v>2949</v>
      </c>
      <c r="B2244" s="54" t="s">
        <v>5420</v>
      </c>
      <c r="C2244" s="55" t="s">
        <v>66</v>
      </c>
      <c r="D2244" s="56">
        <v>55.33</v>
      </c>
    </row>
    <row r="2245" spans="1:4" s="5" customFormat="1" ht="12" hidden="1" x14ac:dyDescent="0.2">
      <c r="A2245" s="54" t="s">
        <v>2950</v>
      </c>
      <c r="B2245" s="54" t="s">
        <v>5421</v>
      </c>
      <c r="C2245" s="55" t="s">
        <v>66</v>
      </c>
      <c r="D2245" s="56">
        <v>61.61</v>
      </c>
    </row>
    <row r="2246" spans="1:4" s="5" customFormat="1" ht="12" hidden="1" x14ac:dyDescent="0.2">
      <c r="A2246" s="54" t="s">
        <v>2951</v>
      </c>
      <c r="B2246" s="54" t="s">
        <v>5422</v>
      </c>
      <c r="C2246" s="55" t="s">
        <v>66</v>
      </c>
      <c r="D2246" s="56">
        <v>64.55</v>
      </c>
    </row>
    <row r="2247" spans="1:4" s="5" customFormat="1" ht="12" hidden="1" x14ac:dyDescent="0.2">
      <c r="A2247" s="54" t="s">
        <v>2952</v>
      </c>
      <c r="B2247" s="54" t="s">
        <v>5423</v>
      </c>
      <c r="C2247" s="55" t="s">
        <v>66</v>
      </c>
      <c r="D2247" s="56">
        <v>66.11</v>
      </c>
    </row>
    <row r="2248" spans="1:4" s="5" customFormat="1" ht="12" hidden="1" x14ac:dyDescent="0.2">
      <c r="A2248" s="54" t="s">
        <v>2953</v>
      </c>
      <c r="B2248" s="54" t="s">
        <v>5424</v>
      </c>
      <c r="C2248" s="55" t="s">
        <v>66</v>
      </c>
      <c r="D2248" s="56">
        <v>56.69</v>
      </c>
    </row>
    <row r="2249" spans="1:4" s="5" customFormat="1" ht="12" hidden="1" x14ac:dyDescent="0.2">
      <c r="A2249" s="54" t="s">
        <v>6282</v>
      </c>
      <c r="B2249" s="54" t="s">
        <v>6285</v>
      </c>
      <c r="C2249" s="55" t="s">
        <v>66</v>
      </c>
      <c r="D2249" s="56">
        <v>68.61</v>
      </c>
    </row>
    <row r="2250" spans="1:4" s="5" customFormat="1" ht="12" hidden="1" x14ac:dyDescent="0.2">
      <c r="A2250" s="54" t="s">
        <v>6284</v>
      </c>
      <c r="B2250" s="54" t="s">
        <v>6286</v>
      </c>
      <c r="C2250" s="55" t="s">
        <v>66</v>
      </c>
      <c r="D2250" s="56">
        <v>69.33</v>
      </c>
    </row>
    <row r="2251" spans="1:4" s="6" customFormat="1" ht="12" hidden="1" x14ac:dyDescent="0.2">
      <c r="A2251" s="54" t="s">
        <v>6283</v>
      </c>
      <c r="B2251" s="54" t="s">
        <v>6287</v>
      </c>
      <c r="C2251" s="55" t="s">
        <v>66</v>
      </c>
      <c r="D2251" s="56">
        <v>68.08</v>
      </c>
    </row>
    <row r="2252" spans="1:4" s="5" customFormat="1" ht="12" x14ac:dyDescent="0.2">
      <c r="A2252" s="57" t="s">
        <v>2954</v>
      </c>
      <c r="B2252" s="57" t="s">
        <v>2955</v>
      </c>
      <c r="C2252" s="58"/>
      <c r="D2252" s="59"/>
    </row>
    <row r="2253" spans="1:4" s="5" customFormat="1" ht="12" hidden="1" x14ac:dyDescent="0.2">
      <c r="A2253" s="54" t="s">
        <v>2956</v>
      </c>
      <c r="B2253" s="54" t="s">
        <v>2957</v>
      </c>
      <c r="C2253" s="55" t="s">
        <v>354</v>
      </c>
      <c r="D2253" s="56">
        <v>2.97</v>
      </c>
    </row>
    <row r="2254" spans="1:4" s="5" customFormat="1" ht="12" hidden="1" x14ac:dyDescent="0.2">
      <c r="A2254" s="54" t="s">
        <v>2958</v>
      </c>
      <c r="B2254" s="54" t="s">
        <v>2959</v>
      </c>
      <c r="C2254" s="55" t="s">
        <v>66</v>
      </c>
      <c r="D2254" s="56">
        <v>3.9</v>
      </c>
    </row>
    <row r="2255" spans="1:4" s="5" customFormat="1" ht="12" hidden="1" x14ac:dyDescent="0.2">
      <c r="A2255" s="54" t="s">
        <v>2960</v>
      </c>
      <c r="B2255" s="54" t="s">
        <v>2961</v>
      </c>
      <c r="C2255" s="55" t="s">
        <v>66</v>
      </c>
      <c r="D2255" s="56">
        <v>3.72</v>
      </c>
    </row>
    <row r="2256" spans="1:4" s="5" customFormat="1" ht="12" x14ac:dyDescent="0.2">
      <c r="A2256" s="54" t="s">
        <v>2962</v>
      </c>
      <c r="B2256" s="54" t="s">
        <v>2963</v>
      </c>
      <c r="C2256" s="55" t="s">
        <v>66</v>
      </c>
      <c r="D2256" s="56">
        <v>2.5299999999999998</v>
      </c>
    </row>
    <row r="2257" spans="1:4" s="5" customFormat="1" ht="12" hidden="1" x14ac:dyDescent="0.2">
      <c r="A2257" s="54" t="s">
        <v>2964</v>
      </c>
      <c r="B2257" s="54" t="s">
        <v>2965</v>
      </c>
      <c r="C2257" s="55" t="s">
        <v>66</v>
      </c>
      <c r="D2257" s="56">
        <v>4.3099999999999996</v>
      </c>
    </row>
    <row r="2258" spans="1:4" s="5" customFormat="1" ht="12" hidden="1" x14ac:dyDescent="0.2">
      <c r="A2258" s="54" t="s">
        <v>2966</v>
      </c>
      <c r="B2258" s="54" t="s">
        <v>2967</v>
      </c>
      <c r="C2258" s="55" t="s">
        <v>66</v>
      </c>
      <c r="D2258" s="56">
        <v>1.19</v>
      </c>
    </row>
    <row r="2259" spans="1:4" s="5" customFormat="1" ht="12" hidden="1" x14ac:dyDescent="0.2">
      <c r="A2259" s="54" t="s">
        <v>2968</v>
      </c>
      <c r="B2259" s="54" t="s">
        <v>2969</v>
      </c>
      <c r="C2259" s="55" t="s">
        <v>66</v>
      </c>
      <c r="D2259" s="56">
        <v>1.1100000000000001</v>
      </c>
    </row>
    <row r="2260" spans="1:4" s="5" customFormat="1" ht="12" hidden="1" x14ac:dyDescent="0.2">
      <c r="A2260" s="54" t="s">
        <v>2970</v>
      </c>
      <c r="B2260" s="54" t="s">
        <v>2971</v>
      </c>
      <c r="C2260" s="55" t="s">
        <v>66</v>
      </c>
      <c r="D2260" s="56">
        <v>0.74</v>
      </c>
    </row>
    <row r="2261" spans="1:4" s="6" customFormat="1" ht="12" hidden="1" x14ac:dyDescent="0.2">
      <c r="A2261" s="54" t="s">
        <v>2972</v>
      </c>
      <c r="B2261" s="54" t="s">
        <v>2973</v>
      </c>
      <c r="C2261" s="55" t="s">
        <v>66</v>
      </c>
      <c r="D2261" s="56">
        <v>2.6</v>
      </c>
    </row>
    <row r="2262" spans="1:4" s="5" customFormat="1" ht="12" x14ac:dyDescent="0.2">
      <c r="A2262" s="57" t="s">
        <v>2974</v>
      </c>
      <c r="B2262" s="57" t="s">
        <v>2975</v>
      </c>
      <c r="C2262" s="58"/>
      <c r="D2262" s="59"/>
    </row>
    <row r="2263" spans="1:4" s="5" customFormat="1" ht="12" x14ac:dyDescent="0.2">
      <c r="A2263" s="54" t="s">
        <v>2976</v>
      </c>
      <c r="B2263" s="54" t="s">
        <v>2977</v>
      </c>
      <c r="C2263" s="55" t="s">
        <v>66</v>
      </c>
      <c r="D2263" s="56">
        <v>4.5</v>
      </c>
    </row>
    <row r="2264" spans="1:4" s="5" customFormat="1" ht="12" hidden="1" x14ac:dyDescent="0.2">
      <c r="A2264" s="54" t="s">
        <v>2978</v>
      </c>
      <c r="B2264" s="54" t="s">
        <v>2979</v>
      </c>
      <c r="C2264" s="55" t="s">
        <v>2911</v>
      </c>
      <c r="D2264" s="56">
        <v>47.78</v>
      </c>
    </row>
    <row r="2265" spans="1:4" s="5" customFormat="1" ht="12" hidden="1" x14ac:dyDescent="0.2">
      <c r="A2265" s="54" t="s">
        <v>2980</v>
      </c>
      <c r="B2265" s="54" t="s">
        <v>2981</v>
      </c>
      <c r="C2265" s="55" t="s">
        <v>2911</v>
      </c>
      <c r="D2265" s="56">
        <v>37.159999999999997</v>
      </c>
    </row>
    <row r="2266" spans="1:4" s="6" customFormat="1" ht="12" hidden="1" x14ac:dyDescent="0.2">
      <c r="A2266" s="54" t="s">
        <v>2982</v>
      </c>
      <c r="B2266" s="54" t="s">
        <v>2983</v>
      </c>
      <c r="C2266" s="55" t="s">
        <v>2911</v>
      </c>
      <c r="D2266" s="56">
        <v>31.85</v>
      </c>
    </row>
    <row r="2267" spans="1:4" s="5" customFormat="1" ht="12" hidden="1" x14ac:dyDescent="0.2">
      <c r="A2267" s="57" t="s">
        <v>2984</v>
      </c>
      <c r="B2267" s="57" t="s">
        <v>2985</v>
      </c>
      <c r="C2267" s="58"/>
      <c r="D2267" s="59"/>
    </row>
    <row r="2268" spans="1:4" s="5" customFormat="1" ht="12" hidden="1" x14ac:dyDescent="0.2">
      <c r="A2268" s="54" t="s">
        <v>2986</v>
      </c>
      <c r="B2268" s="54" t="s">
        <v>5425</v>
      </c>
      <c r="C2268" s="55" t="s">
        <v>50</v>
      </c>
      <c r="D2268" s="56">
        <v>132.4</v>
      </c>
    </row>
    <row r="2269" spans="1:4" s="5" customFormat="1" ht="12" hidden="1" x14ac:dyDescent="0.2">
      <c r="A2269" s="54" t="s">
        <v>2987</v>
      </c>
      <c r="B2269" s="54" t="s">
        <v>5426</v>
      </c>
      <c r="C2269" s="55" t="s">
        <v>50</v>
      </c>
      <c r="D2269" s="56">
        <v>151.9</v>
      </c>
    </row>
    <row r="2270" spans="1:4" s="5" customFormat="1" ht="12" x14ac:dyDescent="0.2">
      <c r="A2270" s="54" t="s">
        <v>2988</v>
      </c>
      <c r="B2270" s="54" t="s">
        <v>5427</v>
      </c>
      <c r="C2270" s="55" t="s">
        <v>50</v>
      </c>
      <c r="D2270" s="56">
        <v>150.72</v>
      </c>
    </row>
    <row r="2271" spans="1:4" s="5" customFormat="1" ht="12" x14ac:dyDescent="0.2">
      <c r="A2271" s="54" t="s">
        <v>2989</v>
      </c>
      <c r="B2271" s="54" t="s">
        <v>5428</v>
      </c>
      <c r="C2271" s="55" t="s">
        <v>50</v>
      </c>
      <c r="D2271" s="56">
        <v>209.09</v>
      </c>
    </row>
    <row r="2272" spans="1:4" s="5" customFormat="1" ht="12" x14ac:dyDescent="0.2">
      <c r="A2272" s="54" t="s">
        <v>2990</v>
      </c>
      <c r="B2272" s="54" t="s">
        <v>5429</v>
      </c>
      <c r="C2272" s="55" t="s">
        <v>50</v>
      </c>
      <c r="D2272" s="56">
        <v>174.9</v>
      </c>
    </row>
    <row r="2273" spans="1:4" s="5" customFormat="1" ht="12" x14ac:dyDescent="0.2">
      <c r="A2273" s="54" t="s">
        <v>2991</v>
      </c>
      <c r="B2273" s="54" t="s">
        <v>5430</v>
      </c>
      <c r="C2273" s="55" t="s">
        <v>50</v>
      </c>
      <c r="D2273" s="56">
        <v>207.28</v>
      </c>
    </row>
    <row r="2274" spans="1:4" s="5" customFormat="1" ht="12" x14ac:dyDescent="0.2">
      <c r="A2274" s="54" t="s">
        <v>2992</v>
      </c>
      <c r="B2274" s="54" t="s">
        <v>5431</v>
      </c>
      <c r="C2274" s="55" t="s">
        <v>50</v>
      </c>
      <c r="D2274" s="56">
        <v>165.24</v>
      </c>
    </row>
    <row r="2275" spans="1:4" s="5" customFormat="1" ht="12" hidden="1" x14ac:dyDescent="0.2">
      <c r="A2275" s="54" t="s">
        <v>2993</v>
      </c>
      <c r="B2275" s="54" t="s">
        <v>5432</v>
      </c>
      <c r="C2275" s="55" t="s">
        <v>50</v>
      </c>
      <c r="D2275" s="56">
        <v>755.01</v>
      </c>
    </row>
    <row r="2276" spans="1:4" s="5" customFormat="1" ht="12" hidden="1" x14ac:dyDescent="0.2">
      <c r="A2276" s="54" t="s">
        <v>2994</v>
      </c>
      <c r="B2276" s="54" t="s">
        <v>5433</v>
      </c>
      <c r="C2276" s="55" t="s">
        <v>50</v>
      </c>
      <c r="D2276" s="56">
        <v>601.79999999999995</v>
      </c>
    </row>
    <row r="2277" spans="1:4" s="5" customFormat="1" ht="12" x14ac:dyDescent="0.2">
      <c r="A2277" s="54" t="s">
        <v>2995</v>
      </c>
      <c r="B2277" s="54" t="s">
        <v>2996</v>
      </c>
      <c r="C2277" s="55" t="s">
        <v>50</v>
      </c>
      <c r="D2277" s="56">
        <v>289.86</v>
      </c>
    </row>
    <row r="2278" spans="1:4" s="5" customFormat="1" ht="12" x14ac:dyDescent="0.2">
      <c r="A2278" s="54" t="s">
        <v>2997</v>
      </c>
      <c r="B2278" s="54" t="s">
        <v>5434</v>
      </c>
      <c r="C2278" s="55" t="s">
        <v>50</v>
      </c>
      <c r="D2278" s="56">
        <v>577.25</v>
      </c>
    </row>
    <row r="2279" spans="1:4" s="5" customFormat="1" ht="12" hidden="1" x14ac:dyDescent="0.2">
      <c r="A2279" s="54" t="s">
        <v>2998</v>
      </c>
      <c r="B2279" s="54" t="s">
        <v>5435</v>
      </c>
      <c r="C2279" s="55" t="s">
        <v>50</v>
      </c>
      <c r="D2279" s="56">
        <v>520.99</v>
      </c>
    </row>
    <row r="2280" spans="1:4" s="5" customFormat="1" ht="12" x14ac:dyDescent="0.2">
      <c r="A2280" s="54" t="s">
        <v>2999</v>
      </c>
      <c r="B2280" s="54" t="s">
        <v>3000</v>
      </c>
      <c r="C2280" s="55" t="s">
        <v>50</v>
      </c>
      <c r="D2280" s="56">
        <v>213.75</v>
      </c>
    </row>
    <row r="2281" spans="1:4" s="5" customFormat="1" ht="12" x14ac:dyDescent="0.2">
      <c r="A2281" s="54" t="s">
        <v>3001</v>
      </c>
      <c r="B2281" s="54" t="s">
        <v>5436</v>
      </c>
      <c r="C2281" s="55" t="s">
        <v>50</v>
      </c>
      <c r="D2281" s="56">
        <v>311.5</v>
      </c>
    </row>
    <row r="2282" spans="1:4" s="5" customFormat="1" ht="12" hidden="1" x14ac:dyDescent="0.2">
      <c r="A2282" s="54" t="s">
        <v>6288</v>
      </c>
      <c r="B2282" s="54" t="s">
        <v>6293</v>
      </c>
      <c r="C2282" s="55" t="s">
        <v>50</v>
      </c>
      <c r="D2282" s="56">
        <v>190.1</v>
      </c>
    </row>
    <row r="2283" spans="1:4" s="5" customFormat="1" ht="12" hidden="1" x14ac:dyDescent="0.2">
      <c r="A2283" s="54" t="s">
        <v>6289</v>
      </c>
      <c r="B2283" s="54" t="s">
        <v>6292</v>
      </c>
      <c r="C2283" s="55" t="s">
        <v>50</v>
      </c>
      <c r="D2283" s="56">
        <v>186.81</v>
      </c>
    </row>
    <row r="2284" spans="1:4" s="5" customFormat="1" ht="12" hidden="1" x14ac:dyDescent="0.2">
      <c r="A2284" s="54" t="s">
        <v>6290</v>
      </c>
      <c r="B2284" s="54" t="s">
        <v>6291</v>
      </c>
      <c r="C2284" s="55" t="s">
        <v>50</v>
      </c>
      <c r="D2284" s="56">
        <v>94.9</v>
      </c>
    </row>
    <row r="2285" spans="1:4" s="5" customFormat="1" ht="12" hidden="1" x14ac:dyDescent="0.2">
      <c r="A2285" s="54" t="s">
        <v>3002</v>
      </c>
      <c r="B2285" s="54" t="s">
        <v>3003</v>
      </c>
      <c r="C2285" s="55" t="s">
        <v>50</v>
      </c>
      <c r="D2285" s="56">
        <v>120.38</v>
      </c>
    </row>
    <row r="2286" spans="1:4" s="5" customFormat="1" ht="12" hidden="1" x14ac:dyDescent="0.2">
      <c r="A2286" s="54" t="s">
        <v>3004</v>
      </c>
      <c r="B2286" s="54" t="s">
        <v>3005</v>
      </c>
      <c r="C2286" s="55" t="s">
        <v>50</v>
      </c>
      <c r="D2286" s="56">
        <v>384.4</v>
      </c>
    </row>
    <row r="2287" spans="1:4" s="5" customFormat="1" ht="12" x14ac:dyDescent="0.2">
      <c r="A2287" s="54" t="s">
        <v>3006</v>
      </c>
      <c r="B2287" s="54" t="s">
        <v>3007</v>
      </c>
      <c r="C2287" s="55" t="s">
        <v>50</v>
      </c>
      <c r="D2287" s="56">
        <v>208.06</v>
      </c>
    </row>
    <row r="2288" spans="1:4" s="5" customFormat="1" ht="12" x14ac:dyDescent="0.2">
      <c r="A2288" s="54" t="s">
        <v>3008</v>
      </c>
      <c r="B2288" s="54" t="s">
        <v>3009</v>
      </c>
      <c r="C2288" s="55" t="s">
        <v>50</v>
      </c>
      <c r="D2288" s="56">
        <v>326.32</v>
      </c>
    </row>
    <row r="2289" spans="1:4" s="5" customFormat="1" ht="12" x14ac:dyDescent="0.2">
      <c r="A2289" s="54" t="s">
        <v>3010</v>
      </c>
      <c r="B2289" s="54" t="s">
        <v>3011</v>
      </c>
      <c r="C2289" s="55" t="s">
        <v>50</v>
      </c>
      <c r="D2289" s="56">
        <v>351.49</v>
      </c>
    </row>
    <row r="2290" spans="1:4" s="5" customFormat="1" ht="12" x14ac:dyDescent="0.2">
      <c r="A2290" s="54" t="s">
        <v>3012</v>
      </c>
      <c r="B2290" s="54" t="s">
        <v>3013</v>
      </c>
      <c r="C2290" s="55" t="s">
        <v>50</v>
      </c>
      <c r="D2290" s="56">
        <v>371.66</v>
      </c>
    </row>
    <row r="2291" spans="1:4" s="5" customFormat="1" ht="12" hidden="1" x14ac:dyDescent="0.2">
      <c r="A2291" s="54" t="s">
        <v>3014</v>
      </c>
      <c r="B2291" s="54" t="s">
        <v>3015</v>
      </c>
      <c r="C2291" s="55" t="s">
        <v>50</v>
      </c>
      <c r="D2291" s="56">
        <v>180.28</v>
      </c>
    </row>
    <row r="2292" spans="1:4" s="5" customFormat="1" ht="12" x14ac:dyDescent="0.2">
      <c r="A2292" s="54" t="s">
        <v>3016</v>
      </c>
      <c r="B2292" s="54" t="s">
        <v>5437</v>
      </c>
      <c r="C2292" s="55" t="s">
        <v>50</v>
      </c>
      <c r="D2292" s="56">
        <v>400.1</v>
      </c>
    </row>
    <row r="2293" spans="1:4" s="5" customFormat="1" ht="12" x14ac:dyDescent="0.2">
      <c r="A2293" s="54" t="s">
        <v>3017</v>
      </c>
      <c r="B2293" s="54" t="s">
        <v>3018</v>
      </c>
      <c r="C2293" s="55" t="s">
        <v>50</v>
      </c>
      <c r="D2293" s="56">
        <v>46.17</v>
      </c>
    </row>
    <row r="2294" spans="1:4" s="5" customFormat="1" ht="12" x14ac:dyDescent="0.2">
      <c r="A2294" s="54" t="s">
        <v>3019</v>
      </c>
      <c r="B2294" s="54" t="s">
        <v>3020</v>
      </c>
      <c r="C2294" s="55" t="s">
        <v>50</v>
      </c>
      <c r="D2294" s="56">
        <v>37.9</v>
      </c>
    </row>
    <row r="2295" spans="1:4" s="5" customFormat="1" ht="12" x14ac:dyDescent="0.2">
      <c r="A2295" s="54" t="s">
        <v>3021</v>
      </c>
      <c r="B2295" s="54" t="s">
        <v>3022</v>
      </c>
      <c r="C2295" s="55" t="s">
        <v>50</v>
      </c>
      <c r="D2295" s="56">
        <v>39.69</v>
      </c>
    </row>
    <row r="2296" spans="1:4" s="5" customFormat="1" ht="12" x14ac:dyDescent="0.2">
      <c r="A2296" s="54" t="s">
        <v>3023</v>
      </c>
      <c r="B2296" s="54" t="s">
        <v>3024</v>
      </c>
      <c r="C2296" s="55" t="s">
        <v>50</v>
      </c>
      <c r="D2296" s="56">
        <v>51.37</v>
      </c>
    </row>
    <row r="2297" spans="1:4" s="5" customFormat="1" ht="12" x14ac:dyDescent="0.2">
      <c r="A2297" s="54" t="s">
        <v>3025</v>
      </c>
      <c r="B2297" s="54" t="s">
        <v>3026</v>
      </c>
      <c r="C2297" s="55" t="s">
        <v>50</v>
      </c>
      <c r="D2297" s="56">
        <v>69.790000000000006</v>
      </c>
    </row>
    <row r="2298" spans="1:4" s="5" customFormat="1" ht="12" x14ac:dyDescent="0.2">
      <c r="A2298" s="54" t="s">
        <v>3027</v>
      </c>
      <c r="B2298" s="54" t="s">
        <v>3028</v>
      </c>
      <c r="C2298" s="55" t="s">
        <v>50</v>
      </c>
      <c r="D2298" s="56">
        <v>87.92</v>
      </c>
    </row>
    <row r="2299" spans="1:4" s="5" customFormat="1" ht="12" x14ac:dyDescent="0.2">
      <c r="A2299" s="54" t="s">
        <v>3029</v>
      </c>
      <c r="B2299" s="54" t="s">
        <v>3030</v>
      </c>
      <c r="C2299" s="55" t="s">
        <v>50</v>
      </c>
      <c r="D2299" s="56">
        <v>104.61</v>
      </c>
    </row>
    <row r="2300" spans="1:4" s="5" customFormat="1" ht="12" x14ac:dyDescent="0.2">
      <c r="A2300" s="54" t="s">
        <v>3031</v>
      </c>
      <c r="B2300" s="54" t="s">
        <v>3032</v>
      </c>
      <c r="C2300" s="55" t="s">
        <v>50</v>
      </c>
      <c r="D2300" s="56">
        <v>7.34</v>
      </c>
    </row>
    <row r="2301" spans="1:4" s="5" customFormat="1" ht="12" x14ac:dyDescent="0.2">
      <c r="A2301" s="54" t="s">
        <v>3033</v>
      </c>
      <c r="B2301" s="54" t="s">
        <v>3034</v>
      </c>
      <c r="C2301" s="55" t="s">
        <v>50</v>
      </c>
      <c r="D2301" s="56">
        <v>9.35</v>
      </c>
    </row>
    <row r="2302" spans="1:4" s="5" customFormat="1" ht="12" x14ac:dyDescent="0.2">
      <c r="A2302" s="54" t="s">
        <v>3035</v>
      </c>
      <c r="B2302" s="54" t="s">
        <v>3036</v>
      </c>
      <c r="C2302" s="55" t="s">
        <v>50</v>
      </c>
      <c r="D2302" s="56">
        <v>9.06</v>
      </c>
    </row>
    <row r="2303" spans="1:4" s="5" customFormat="1" ht="12" hidden="1" x14ac:dyDescent="0.2">
      <c r="A2303" s="54" t="s">
        <v>3037</v>
      </c>
      <c r="B2303" s="54" t="s">
        <v>3038</v>
      </c>
      <c r="C2303" s="55" t="s">
        <v>50</v>
      </c>
      <c r="D2303" s="56">
        <v>142.91999999999999</v>
      </c>
    </row>
    <row r="2304" spans="1:4" s="5" customFormat="1" ht="12" hidden="1" x14ac:dyDescent="0.2">
      <c r="A2304" s="54" t="s">
        <v>3039</v>
      </c>
      <c r="B2304" s="54" t="s">
        <v>3040</v>
      </c>
      <c r="C2304" s="55" t="s">
        <v>50</v>
      </c>
      <c r="D2304" s="56">
        <v>173.92</v>
      </c>
    </row>
    <row r="2305" spans="1:4" s="5" customFormat="1" ht="12" hidden="1" x14ac:dyDescent="0.2">
      <c r="A2305" s="54" t="s">
        <v>3041</v>
      </c>
      <c r="B2305" s="54" t="s">
        <v>3042</v>
      </c>
      <c r="C2305" s="55" t="s">
        <v>50</v>
      </c>
      <c r="D2305" s="56">
        <v>163.18</v>
      </c>
    </row>
    <row r="2306" spans="1:4" s="5" customFormat="1" ht="12" hidden="1" x14ac:dyDescent="0.2">
      <c r="A2306" s="54" t="s">
        <v>3043</v>
      </c>
      <c r="B2306" s="54" t="s">
        <v>3044</v>
      </c>
      <c r="C2306" s="55" t="s">
        <v>50</v>
      </c>
      <c r="D2306" s="56">
        <v>238.47</v>
      </c>
    </row>
    <row r="2307" spans="1:4" s="5" customFormat="1" ht="12" x14ac:dyDescent="0.2">
      <c r="A2307" s="54" t="s">
        <v>3045</v>
      </c>
      <c r="B2307" s="54" t="s">
        <v>3046</v>
      </c>
      <c r="C2307" s="55" t="s">
        <v>50</v>
      </c>
      <c r="D2307" s="56">
        <v>10.47</v>
      </c>
    </row>
    <row r="2308" spans="1:4" s="5" customFormat="1" ht="12" x14ac:dyDescent="0.2">
      <c r="A2308" s="54" t="s">
        <v>3047</v>
      </c>
      <c r="B2308" s="54" t="s">
        <v>5438</v>
      </c>
      <c r="C2308" s="55" t="s">
        <v>50</v>
      </c>
      <c r="D2308" s="56">
        <v>124.88</v>
      </c>
    </row>
    <row r="2309" spans="1:4" s="5" customFormat="1" ht="12" x14ac:dyDescent="0.2">
      <c r="A2309" s="54" t="s">
        <v>3048</v>
      </c>
      <c r="B2309" s="54" t="s">
        <v>3049</v>
      </c>
      <c r="C2309" s="55" t="s">
        <v>50</v>
      </c>
      <c r="D2309" s="56">
        <v>17.649999999999999</v>
      </c>
    </row>
    <row r="2310" spans="1:4" s="5" customFormat="1" ht="12" x14ac:dyDescent="0.2">
      <c r="A2310" s="54" t="s">
        <v>3050</v>
      </c>
      <c r="B2310" s="54" t="s">
        <v>3051</v>
      </c>
      <c r="C2310" s="55" t="s">
        <v>50</v>
      </c>
      <c r="D2310" s="56">
        <v>35.46</v>
      </c>
    </row>
    <row r="2311" spans="1:4" s="5" customFormat="1" ht="12" x14ac:dyDescent="0.2">
      <c r="A2311" s="54" t="s">
        <v>3052</v>
      </c>
      <c r="B2311" s="54" t="s">
        <v>3053</v>
      </c>
      <c r="C2311" s="55" t="s">
        <v>50</v>
      </c>
      <c r="D2311" s="56">
        <v>5.26</v>
      </c>
    </row>
    <row r="2312" spans="1:4" s="5" customFormat="1" ht="12" x14ac:dyDescent="0.2">
      <c r="A2312" s="54" t="s">
        <v>3054</v>
      </c>
      <c r="B2312" s="54" t="s">
        <v>3055</v>
      </c>
      <c r="C2312" s="55" t="s">
        <v>50</v>
      </c>
      <c r="D2312" s="56">
        <v>62.61</v>
      </c>
    </row>
    <row r="2313" spans="1:4" s="5" customFormat="1" ht="12" x14ac:dyDescent="0.2">
      <c r="A2313" s="54" t="s">
        <v>3056</v>
      </c>
      <c r="B2313" s="54" t="s">
        <v>3057</v>
      </c>
      <c r="C2313" s="55" t="s">
        <v>50</v>
      </c>
      <c r="D2313" s="56">
        <v>62.61</v>
      </c>
    </row>
    <row r="2314" spans="1:4" s="5" customFormat="1" ht="12" x14ac:dyDescent="0.2">
      <c r="A2314" s="54" t="s">
        <v>3058</v>
      </c>
      <c r="B2314" s="54" t="s">
        <v>3059</v>
      </c>
      <c r="C2314" s="55" t="s">
        <v>50</v>
      </c>
      <c r="D2314" s="56">
        <v>17.350000000000001</v>
      </c>
    </row>
    <row r="2315" spans="1:4" s="5" customFormat="1" ht="12" x14ac:dyDescent="0.2">
      <c r="A2315" s="54" t="s">
        <v>6294</v>
      </c>
      <c r="B2315" s="54" t="s">
        <v>6299</v>
      </c>
      <c r="C2315" s="55" t="s">
        <v>50</v>
      </c>
      <c r="D2315" s="56">
        <v>33.17</v>
      </c>
    </row>
    <row r="2316" spans="1:4" s="5" customFormat="1" ht="12" x14ac:dyDescent="0.2">
      <c r="A2316" s="54" t="s">
        <v>6295</v>
      </c>
      <c r="B2316" s="54" t="s">
        <v>6298</v>
      </c>
      <c r="C2316" s="55" t="s">
        <v>50</v>
      </c>
      <c r="D2316" s="56">
        <v>134.93</v>
      </c>
    </row>
    <row r="2317" spans="1:4" s="5" customFormat="1" ht="12" x14ac:dyDescent="0.2">
      <c r="A2317" s="54" t="s">
        <v>6296</v>
      </c>
      <c r="B2317" s="54" t="s">
        <v>6297</v>
      </c>
      <c r="C2317" s="55" t="s">
        <v>50</v>
      </c>
      <c r="D2317" s="56">
        <v>132.02000000000001</v>
      </c>
    </row>
    <row r="2318" spans="1:4" s="5" customFormat="1" ht="12" x14ac:dyDescent="0.2">
      <c r="A2318" s="54" t="s">
        <v>3060</v>
      </c>
      <c r="B2318" s="54" t="s">
        <v>5439</v>
      </c>
      <c r="C2318" s="55" t="s">
        <v>50</v>
      </c>
      <c r="D2318" s="56">
        <v>72.39</v>
      </c>
    </row>
    <row r="2319" spans="1:4" s="5" customFormat="1" ht="12" x14ac:dyDescent="0.2">
      <c r="A2319" s="54" t="s">
        <v>3061</v>
      </c>
      <c r="B2319" s="54" t="s">
        <v>3062</v>
      </c>
      <c r="C2319" s="55" t="s">
        <v>50</v>
      </c>
      <c r="D2319" s="56">
        <v>68.099999999999994</v>
      </c>
    </row>
    <row r="2320" spans="1:4" s="5" customFormat="1" ht="12" x14ac:dyDescent="0.2">
      <c r="A2320" s="54" t="s">
        <v>3063</v>
      </c>
      <c r="B2320" s="54" t="s">
        <v>3064</v>
      </c>
      <c r="C2320" s="55" t="s">
        <v>50</v>
      </c>
      <c r="D2320" s="56">
        <v>57.47</v>
      </c>
    </row>
    <row r="2321" spans="1:4" s="5" customFormat="1" ht="12" x14ac:dyDescent="0.2">
      <c r="A2321" s="54" t="s">
        <v>3065</v>
      </c>
      <c r="B2321" s="54" t="s">
        <v>3066</v>
      </c>
      <c r="C2321" s="55" t="s">
        <v>50</v>
      </c>
      <c r="D2321" s="56">
        <v>448.77</v>
      </c>
    </row>
    <row r="2322" spans="1:4" s="5" customFormat="1" ht="12" x14ac:dyDescent="0.2">
      <c r="A2322" s="54" t="s">
        <v>3067</v>
      </c>
      <c r="B2322" s="54" t="s">
        <v>5440</v>
      </c>
      <c r="C2322" s="55" t="s">
        <v>50</v>
      </c>
      <c r="D2322" s="56">
        <v>73.260000000000005</v>
      </c>
    </row>
    <row r="2323" spans="1:4" s="5" customFormat="1" ht="12" x14ac:dyDescent="0.2">
      <c r="A2323" s="54" t="s">
        <v>3068</v>
      </c>
      <c r="B2323" s="54" t="s">
        <v>5441</v>
      </c>
      <c r="C2323" s="55" t="s">
        <v>50</v>
      </c>
      <c r="D2323" s="56">
        <v>67.69</v>
      </c>
    </row>
    <row r="2324" spans="1:4" s="5" customFormat="1" ht="12" x14ac:dyDescent="0.2">
      <c r="A2324" s="54" t="s">
        <v>3069</v>
      </c>
      <c r="B2324" s="54" t="s">
        <v>3070</v>
      </c>
      <c r="C2324" s="55" t="s">
        <v>50</v>
      </c>
      <c r="D2324" s="56">
        <v>34.700000000000003</v>
      </c>
    </row>
    <row r="2325" spans="1:4" s="5" customFormat="1" ht="12" x14ac:dyDescent="0.2">
      <c r="A2325" s="54" t="s">
        <v>3071</v>
      </c>
      <c r="B2325" s="54" t="s">
        <v>3072</v>
      </c>
      <c r="C2325" s="55" t="s">
        <v>50</v>
      </c>
      <c r="D2325" s="56">
        <v>14.74</v>
      </c>
    </row>
    <row r="2326" spans="1:4" s="5" customFormat="1" ht="12" x14ac:dyDescent="0.2">
      <c r="A2326" s="54" t="s">
        <v>3073</v>
      </c>
      <c r="B2326" s="54" t="s">
        <v>3074</v>
      </c>
      <c r="C2326" s="55" t="s">
        <v>50</v>
      </c>
      <c r="D2326" s="56">
        <v>21.08</v>
      </c>
    </row>
    <row r="2327" spans="1:4" s="5" customFormat="1" ht="12" hidden="1" x14ac:dyDescent="0.2">
      <c r="A2327" s="54" t="s">
        <v>3075</v>
      </c>
      <c r="B2327" s="54" t="s">
        <v>3076</v>
      </c>
      <c r="C2327" s="55" t="s">
        <v>50</v>
      </c>
      <c r="D2327" s="56">
        <v>26.52</v>
      </c>
    </row>
    <row r="2328" spans="1:4" s="5" customFormat="1" ht="12" hidden="1" x14ac:dyDescent="0.2">
      <c r="A2328" s="54" t="s">
        <v>3077</v>
      </c>
      <c r="B2328" s="54" t="s">
        <v>3078</v>
      </c>
      <c r="C2328" s="55" t="s">
        <v>50</v>
      </c>
      <c r="D2328" s="56">
        <v>78.41</v>
      </c>
    </row>
    <row r="2329" spans="1:4" s="5" customFormat="1" ht="12" hidden="1" x14ac:dyDescent="0.2">
      <c r="A2329" s="54" t="s">
        <v>3079</v>
      </c>
      <c r="B2329" s="54" t="s">
        <v>3080</v>
      </c>
      <c r="C2329" s="55" t="s">
        <v>50</v>
      </c>
      <c r="D2329" s="56">
        <v>181.27</v>
      </c>
    </row>
    <row r="2330" spans="1:4" s="5" customFormat="1" ht="12" hidden="1" x14ac:dyDescent="0.2">
      <c r="A2330" s="54" t="s">
        <v>3081</v>
      </c>
      <c r="B2330" s="54" t="s">
        <v>3082</v>
      </c>
      <c r="C2330" s="55" t="s">
        <v>50</v>
      </c>
      <c r="D2330" s="56">
        <v>43.54</v>
      </c>
    </row>
    <row r="2331" spans="1:4" s="5" customFormat="1" ht="12" hidden="1" x14ac:dyDescent="0.2">
      <c r="A2331" s="54" t="s">
        <v>3083</v>
      </c>
      <c r="B2331" s="54" t="s">
        <v>3084</v>
      </c>
      <c r="C2331" s="55" t="s">
        <v>50</v>
      </c>
      <c r="D2331" s="56">
        <v>45.69</v>
      </c>
    </row>
    <row r="2332" spans="1:4" s="5" customFormat="1" ht="12" hidden="1" x14ac:dyDescent="0.2">
      <c r="A2332" s="54" t="s">
        <v>3085</v>
      </c>
      <c r="B2332" s="54" t="s">
        <v>3086</v>
      </c>
      <c r="C2332" s="55" t="s">
        <v>50</v>
      </c>
      <c r="D2332" s="56">
        <v>34.47</v>
      </c>
    </row>
    <row r="2333" spans="1:4" s="5" customFormat="1" ht="12" hidden="1" x14ac:dyDescent="0.2">
      <c r="A2333" s="54" t="s">
        <v>3087</v>
      </c>
      <c r="B2333" s="54" t="s">
        <v>3088</v>
      </c>
      <c r="C2333" s="55" t="s">
        <v>50</v>
      </c>
      <c r="D2333" s="56">
        <v>73.069999999999993</v>
      </c>
    </row>
    <row r="2334" spans="1:4" s="5" customFormat="1" ht="12" hidden="1" x14ac:dyDescent="0.2">
      <c r="A2334" s="54" t="s">
        <v>3089</v>
      </c>
      <c r="B2334" s="54" t="s">
        <v>3090</v>
      </c>
      <c r="C2334" s="55" t="s">
        <v>50</v>
      </c>
      <c r="D2334" s="56">
        <v>79.81</v>
      </c>
    </row>
    <row r="2335" spans="1:4" s="5" customFormat="1" ht="12" hidden="1" x14ac:dyDescent="0.2">
      <c r="A2335" s="54" t="s">
        <v>3091</v>
      </c>
      <c r="B2335" s="54" t="s">
        <v>3092</v>
      </c>
      <c r="C2335" s="55" t="s">
        <v>50</v>
      </c>
      <c r="D2335" s="56">
        <v>114.62</v>
      </c>
    </row>
    <row r="2336" spans="1:4" s="5" customFormat="1" ht="12" hidden="1" x14ac:dyDescent="0.2">
      <c r="A2336" s="54" t="s">
        <v>3093</v>
      </c>
      <c r="B2336" s="54" t="s">
        <v>3094</v>
      </c>
      <c r="C2336" s="55" t="s">
        <v>50</v>
      </c>
      <c r="D2336" s="56">
        <v>194.07</v>
      </c>
    </row>
    <row r="2337" spans="1:4" s="5" customFormat="1" ht="12" hidden="1" x14ac:dyDescent="0.2">
      <c r="A2337" s="54" t="s">
        <v>3095</v>
      </c>
      <c r="B2337" s="54" t="s">
        <v>3096</v>
      </c>
      <c r="C2337" s="55" t="s">
        <v>50</v>
      </c>
      <c r="D2337" s="56">
        <v>237.96</v>
      </c>
    </row>
    <row r="2338" spans="1:4" s="5" customFormat="1" ht="12" hidden="1" x14ac:dyDescent="0.2">
      <c r="A2338" s="54" t="s">
        <v>3097</v>
      </c>
      <c r="B2338" s="54" t="s">
        <v>3098</v>
      </c>
      <c r="C2338" s="55" t="s">
        <v>50</v>
      </c>
      <c r="D2338" s="56">
        <v>434.94</v>
      </c>
    </row>
    <row r="2339" spans="1:4" s="5" customFormat="1" ht="12" x14ac:dyDescent="0.2">
      <c r="A2339" s="54" t="s">
        <v>3099</v>
      </c>
      <c r="B2339" s="54" t="s">
        <v>3100</v>
      </c>
      <c r="C2339" s="55" t="s">
        <v>50</v>
      </c>
      <c r="D2339" s="56">
        <v>24.65</v>
      </c>
    </row>
    <row r="2340" spans="1:4" s="5" customFormat="1" ht="12" x14ac:dyDescent="0.2">
      <c r="A2340" s="54" t="s">
        <v>3101</v>
      </c>
      <c r="B2340" s="54" t="s">
        <v>3102</v>
      </c>
      <c r="C2340" s="55" t="s">
        <v>50</v>
      </c>
      <c r="D2340" s="56">
        <v>204.84</v>
      </c>
    </row>
    <row r="2341" spans="1:4" s="5" customFormat="1" ht="12" x14ac:dyDescent="0.2">
      <c r="A2341" s="54" t="s">
        <v>3103</v>
      </c>
      <c r="B2341" s="54" t="s">
        <v>3104</v>
      </c>
      <c r="C2341" s="55" t="s">
        <v>50</v>
      </c>
      <c r="D2341" s="56">
        <v>27.94</v>
      </c>
    </row>
    <row r="2342" spans="1:4" s="5" customFormat="1" ht="12" hidden="1" x14ac:dyDescent="0.2">
      <c r="A2342" s="54" t="s">
        <v>3105</v>
      </c>
      <c r="B2342" s="54" t="s">
        <v>3106</v>
      </c>
      <c r="C2342" s="55" t="s">
        <v>50</v>
      </c>
      <c r="D2342" s="56">
        <v>59.56</v>
      </c>
    </row>
    <row r="2343" spans="1:4" s="5" customFormat="1" ht="12" hidden="1" x14ac:dyDescent="0.2">
      <c r="A2343" s="54" t="s">
        <v>3107</v>
      </c>
      <c r="B2343" s="54" t="s">
        <v>3108</v>
      </c>
      <c r="C2343" s="55" t="s">
        <v>50</v>
      </c>
      <c r="D2343" s="56">
        <v>73.900000000000006</v>
      </c>
    </row>
    <row r="2344" spans="1:4" s="5" customFormat="1" ht="12" hidden="1" x14ac:dyDescent="0.2">
      <c r="A2344" s="54" t="s">
        <v>3109</v>
      </c>
      <c r="B2344" s="54" t="s">
        <v>3110</v>
      </c>
      <c r="C2344" s="55" t="s">
        <v>50</v>
      </c>
      <c r="D2344" s="56">
        <v>98.54</v>
      </c>
    </row>
    <row r="2345" spans="1:4" s="5" customFormat="1" ht="12" hidden="1" x14ac:dyDescent="0.2">
      <c r="A2345" s="54" t="s">
        <v>3111</v>
      </c>
      <c r="B2345" s="54" t="s">
        <v>3112</v>
      </c>
      <c r="C2345" s="55" t="s">
        <v>50</v>
      </c>
      <c r="D2345" s="56">
        <v>117.53</v>
      </c>
    </row>
    <row r="2346" spans="1:4" s="5" customFormat="1" ht="12" hidden="1" x14ac:dyDescent="0.2">
      <c r="A2346" s="54" t="s">
        <v>3113</v>
      </c>
      <c r="B2346" s="54" t="s">
        <v>3114</v>
      </c>
      <c r="C2346" s="55" t="s">
        <v>50</v>
      </c>
      <c r="D2346" s="56">
        <v>73.94</v>
      </c>
    </row>
    <row r="2347" spans="1:4" s="5" customFormat="1" ht="12" hidden="1" x14ac:dyDescent="0.2">
      <c r="A2347" s="54" t="s">
        <v>3115</v>
      </c>
      <c r="B2347" s="54" t="s">
        <v>3116</v>
      </c>
      <c r="C2347" s="55" t="s">
        <v>50</v>
      </c>
      <c r="D2347" s="56">
        <v>154.01</v>
      </c>
    </row>
    <row r="2348" spans="1:4" s="5" customFormat="1" ht="12" hidden="1" x14ac:dyDescent="0.2">
      <c r="A2348" s="54" t="s">
        <v>3117</v>
      </c>
      <c r="B2348" s="54" t="s">
        <v>3118</v>
      </c>
      <c r="C2348" s="55" t="s">
        <v>50</v>
      </c>
      <c r="D2348" s="56">
        <v>226.36</v>
      </c>
    </row>
    <row r="2349" spans="1:4" s="5" customFormat="1" ht="12" hidden="1" x14ac:dyDescent="0.2">
      <c r="A2349" s="54" t="s">
        <v>3119</v>
      </c>
      <c r="B2349" s="54" t="s">
        <v>3120</v>
      </c>
      <c r="C2349" s="55" t="s">
        <v>50</v>
      </c>
      <c r="D2349" s="56">
        <v>274.70999999999998</v>
      </c>
    </row>
    <row r="2350" spans="1:4" s="5" customFormat="1" ht="12" hidden="1" x14ac:dyDescent="0.2">
      <c r="A2350" s="54" t="s">
        <v>6300</v>
      </c>
      <c r="B2350" s="54" t="s">
        <v>6305</v>
      </c>
      <c r="C2350" s="55" t="s">
        <v>50</v>
      </c>
      <c r="D2350" s="56">
        <v>450.7</v>
      </c>
    </row>
    <row r="2351" spans="1:4" s="6" customFormat="1" ht="12" x14ac:dyDescent="0.2">
      <c r="A2351" s="54" t="s">
        <v>6301</v>
      </c>
      <c r="B2351" s="54" t="s">
        <v>6304</v>
      </c>
      <c r="C2351" s="55" t="s">
        <v>50</v>
      </c>
      <c r="D2351" s="56">
        <v>16.38</v>
      </c>
    </row>
    <row r="2352" spans="1:4" s="5" customFormat="1" ht="12" x14ac:dyDescent="0.2">
      <c r="A2352" s="57" t="s">
        <v>6302</v>
      </c>
      <c r="B2352" s="57" t="s">
        <v>6303</v>
      </c>
      <c r="C2352" s="62"/>
      <c r="D2352" s="63"/>
    </row>
    <row r="2353" spans="1:4" s="5" customFormat="1" ht="12" x14ac:dyDescent="0.2">
      <c r="A2353" s="54" t="s">
        <v>3121</v>
      </c>
      <c r="B2353" s="54" t="s">
        <v>3122</v>
      </c>
      <c r="C2353" s="55" t="s">
        <v>3123</v>
      </c>
      <c r="D2353" s="56">
        <v>2</v>
      </c>
    </row>
    <row r="2354" spans="1:4" s="5" customFormat="1" ht="12" x14ac:dyDescent="0.2">
      <c r="A2354" s="54" t="s">
        <v>3124</v>
      </c>
      <c r="B2354" s="54" t="s">
        <v>3125</v>
      </c>
      <c r="C2354" s="55" t="s">
        <v>3123</v>
      </c>
      <c r="D2354" s="56">
        <v>1.5</v>
      </c>
    </row>
    <row r="2355" spans="1:4" s="6" customFormat="1" ht="12" x14ac:dyDescent="0.2">
      <c r="A2355" s="54" t="s">
        <v>3126</v>
      </c>
      <c r="B2355" s="54" t="s">
        <v>3127</v>
      </c>
      <c r="C2355" s="55" t="s">
        <v>3123</v>
      </c>
      <c r="D2355" s="56">
        <v>1</v>
      </c>
    </row>
    <row r="2356" spans="1:4" s="5" customFormat="1" ht="12" x14ac:dyDescent="0.2">
      <c r="A2356" s="57" t="s">
        <v>3128</v>
      </c>
      <c r="B2356" s="57" t="s">
        <v>5442</v>
      </c>
      <c r="C2356" s="58"/>
      <c r="D2356" s="59"/>
    </row>
    <row r="2357" spans="1:4" s="5" customFormat="1" ht="12" x14ac:dyDescent="0.2">
      <c r="A2357" s="54" t="s">
        <v>3129</v>
      </c>
      <c r="B2357" s="54" t="s">
        <v>3122</v>
      </c>
      <c r="C2357" s="55" t="s">
        <v>3123</v>
      </c>
      <c r="D2357" s="56">
        <v>0.5</v>
      </c>
    </row>
    <row r="2358" spans="1:4" s="5" customFormat="1" ht="12" x14ac:dyDescent="0.2">
      <c r="A2358" s="54" t="s">
        <v>3130</v>
      </c>
      <c r="B2358" s="54" t="s">
        <v>3125</v>
      </c>
      <c r="C2358" s="55" t="s">
        <v>3123</v>
      </c>
      <c r="D2358" s="56">
        <v>0.3</v>
      </c>
    </row>
    <row r="2359" spans="1:4" s="6" customFormat="1" ht="12" x14ac:dyDescent="0.2">
      <c r="A2359" s="54" t="s">
        <v>3131</v>
      </c>
      <c r="B2359" s="54" t="s">
        <v>3127</v>
      </c>
      <c r="C2359" s="55" t="s">
        <v>3123</v>
      </c>
      <c r="D2359" s="56">
        <v>0.2</v>
      </c>
    </row>
    <row r="2360" spans="1:4" s="5" customFormat="1" ht="12" hidden="1" x14ac:dyDescent="0.2">
      <c r="A2360" s="57" t="s">
        <v>3132</v>
      </c>
      <c r="B2360" s="57" t="s">
        <v>5443</v>
      </c>
      <c r="C2360" s="58"/>
      <c r="D2360" s="59"/>
    </row>
    <row r="2361" spans="1:4" s="5" customFormat="1" ht="12" hidden="1" x14ac:dyDescent="0.2">
      <c r="A2361" s="54" t="s">
        <v>3133</v>
      </c>
      <c r="B2361" s="54" t="s">
        <v>5444</v>
      </c>
      <c r="C2361" s="55" t="s">
        <v>354</v>
      </c>
      <c r="D2361" s="56">
        <v>249.86</v>
      </c>
    </row>
    <row r="2362" spans="1:4" s="5" customFormat="1" ht="12" hidden="1" x14ac:dyDescent="0.2">
      <c r="A2362" s="54" t="s">
        <v>3134</v>
      </c>
      <c r="B2362" s="54" t="s">
        <v>5445</v>
      </c>
      <c r="C2362" s="55" t="s">
        <v>354</v>
      </c>
      <c r="D2362" s="56">
        <v>274.3</v>
      </c>
    </row>
    <row r="2363" spans="1:4" s="5" customFormat="1" ht="12" hidden="1" x14ac:dyDescent="0.2">
      <c r="A2363" s="54" t="s">
        <v>3135</v>
      </c>
      <c r="B2363" s="54" t="s">
        <v>5446</v>
      </c>
      <c r="C2363" s="55" t="s">
        <v>354</v>
      </c>
      <c r="D2363" s="56">
        <v>408.87</v>
      </c>
    </row>
    <row r="2364" spans="1:4" s="5" customFormat="1" ht="12" x14ac:dyDescent="0.2">
      <c r="A2364" s="54" t="s">
        <v>3136</v>
      </c>
      <c r="B2364" s="54" t="s">
        <v>5447</v>
      </c>
      <c r="C2364" s="55" t="s">
        <v>354</v>
      </c>
      <c r="D2364" s="56">
        <v>186.59</v>
      </c>
    </row>
    <row r="2365" spans="1:4" s="5" customFormat="1" ht="12" x14ac:dyDescent="0.2">
      <c r="A2365" s="54" t="s">
        <v>3137</v>
      </c>
      <c r="B2365" s="54" t="s">
        <v>5448</v>
      </c>
      <c r="C2365" s="55" t="s">
        <v>354</v>
      </c>
      <c r="D2365" s="56">
        <v>180.2</v>
      </c>
    </row>
    <row r="2366" spans="1:4" s="5" customFormat="1" ht="12" x14ac:dyDescent="0.2">
      <c r="A2366" s="54" t="s">
        <v>3138</v>
      </c>
      <c r="B2366" s="54" t="s">
        <v>5449</v>
      </c>
      <c r="C2366" s="55" t="s">
        <v>437</v>
      </c>
      <c r="D2366" s="56">
        <v>863.51</v>
      </c>
    </row>
    <row r="2367" spans="1:4" s="5" customFormat="1" ht="12" x14ac:dyDescent="0.2">
      <c r="A2367" s="54" t="s">
        <v>3139</v>
      </c>
      <c r="B2367" s="54" t="s">
        <v>3140</v>
      </c>
      <c r="C2367" s="55" t="s">
        <v>354</v>
      </c>
      <c r="D2367" s="56">
        <v>46.58</v>
      </c>
    </row>
    <row r="2368" spans="1:4" s="5" customFormat="1" ht="12" x14ac:dyDescent="0.2">
      <c r="A2368" s="54" t="s">
        <v>3141</v>
      </c>
      <c r="B2368" s="54" t="s">
        <v>3142</v>
      </c>
      <c r="C2368" s="55" t="s">
        <v>354</v>
      </c>
      <c r="D2368" s="56">
        <v>52.14</v>
      </c>
    </row>
    <row r="2369" spans="1:4" s="5" customFormat="1" ht="12" x14ac:dyDescent="0.2">
      <c r="A2369" s="54" t="s">
        <v>3143</v>
      </c>
      <c r="B2369" s="54" t="s">
        <v>3144</v>
      </c>
      <c r="C2369" s="55" t="s">
        <v>354</v>
      </c>
      <c r="D2369" s="56">
        <v>57.7</v>
      </c>
    </row>
    <row r="2370" spans="1:4" s="5" customFormat="1" ht="12" x14ac:dyDescent="0.2">
      <c r="A2370" s="54" t="s">
        <v>3145</v>
      </c>
      <c r="B2370" s="54" t="s">
        <v>5450</v>
      </c>
      <c r="C2370" s="55" t="s">
        <v>354</v>
      </c>
      <c r="D2370" s="56">
        <v>13.96</v>
      </c>
    </row>
    <row r="2371" spans="1:4" s="5" customFormat="1" ht="12" x14ac:dyDescent="0.2">
      <c r="A2371" s="54" t="s">
        <v>3146</v>
      </c>
      <c r="B2371" s="54" t="s">
        <v>5451</v>
      </c>
      <c r="C2371" s="55" t="s">
        <v>354</v>
      </c>
      <c r="D2371" s="56">
        <v>14.94</v>
      </c>
    </row>
    <row r="2372" spans="1:4" s="5" customFormat="1" ht="12" x14ac:dyDescent="0.2">
      <c r="A2372" s="54" t="s">
        <v>3147</v>
      </c>
      <c r="B2372" s="54" t="s">
        <v>5452</v>
      </c>
      <c r="C2372" s="55" t="s">
        <v>354</v>
      </c>
      <c r="D2372" s="56">
        <v>371.2</v>
      </c>
    </row>
    <row r="2373" spans="1:4" s="5" customFormat="1" ht="12" x14ac:dyDescent="0.2">
      <c r="A2373" s="54" t="s">
        <v>3148</v>
      </c>
      <c r="B2373" s="54" t="s">
        <v>5453</v>
      </c>
      <c r="C2373" s="55" t="s">
        <v>354</v>
      </c>
      <c r="D2373" s="56">
        <v>400.18</v>
      </c>
    </row>
    <row r="2374" spans="1:4" s="5" customFormat="1" ht="12" x14ac:dyDescent="0.2">
      <c r="A2374" s="54" t="s">
        <v>3149</v>
      </c>
      <c r="B2374" s="54" t="s">
        <v>5454</v>
      </c>
      <c r="C2374" s="55" t="s">
        <v>354</v>
      </c>
      <c r="D2374" s="56">
        <v>504.57</v>
      </c>
    </row>
    <row r="2375" spans="1:4" s="5" customFormat="1" ht="12" hidden="1" x14ac:dyDescent="0.2">
      <c r="A2375" s="54" t="s">
        <v>3150</v>
      </c>
      <c r="B2375" s="54" t="s">
        <v>3151</v>
      </c>
      <c r="C2375" s="55" t="s">
        <v>354</v>
      </c>
      <c r="D2375" s="56">
        <v>176.97</v>
      </c>
    </row>
    <row r="2376" spans="1:4" s="6" customFormat="1" ht="12" hidden="1" x14ac:dyDescent="0.2">
      <c r="A2376" s="54" t="s">
        <v>3152</v>
      </c>
      <c r="B2376" s="54" t="s">
        <v>3153</v>
      </c>
      <c r="C2376" s="55" t="s">
        <v>354</v>
      </c>
      <c r="D2376" s="56">
        <v>200.26</v>
      </c>
    </row>
    <row r="2377" spans="1:4" s="5" customFormat="1" ht="12" x14ac:dyDescent="0.2">
      <c r="A2377" s="57" t="s">
        <v>3154</v>
      </c>
      <c r="B2377" s="57" t="s">
        <v>3155</v>
      </c>
      <c r="C2377" s="58"/>
      <c r="D2377" s="59"/>
    </row>
    <row r="2378" spans="1:4" s="5" customFormat="1" ht="12" x14ac:dyDescent="0.2">
      <c r="A2378" s="54" t="s">
        <v>6306</v>
      </c>
      <c r="B2378" s="54" t="s">
        <v>6311</v>
      </c>
      <c r="C2378" s="60" t="s">
        <v>66</v>
      </c>
      <c r="D2378" s="61">
        <v>0.24</v>
      </c>
    </row>
    <row r="2379" spans="1:4" s="5" customFormat="1" ht="12" x14ac:dyDescent="0.2">
      <c r="A2379" s="54" t="s">
        <v>6307</v>
      </c>
      <c r="B2379" s="54" t="s">
        <v>6310</v>
      </c>
      <c r="C2379" s="60" t="s">
        <v>50</v>
      </c>
      <c r="D2379" s="61">
        <v>17.850000000000001</v>
      </c>
    </row>
    <row r="2380" spans="1:4" s="5" customFormat="1" ht="12" x14ac:dyDescent="0.2">
      <c r="A2380" s="54" t="s">
        <v>6308</v>
      </c>
      <c r="B2380" s="54" t="s">
        <v>6309</v>
      </c>
      <c r="C2380" s="60" t="s">
        <v>647</v>
      </c>
      <c r="D2380" s="61">
        <v>3.05</v>
      </c>
    </row>
    <row r="2381" spans="1:4" s="5" customFormat="1" ht="12" x14ac:dyDescent="0.2">
      <c r="A2381" s="54" t="s">
        <v>3156</v>
      </c>
      <c r="B2381" s="5" t="s">
        <v>5455</v>
      </c>
      <c r="C2381" s="55" t="s">
        <v>647</v>
      </c>
      <c r="D2381" s="56">
        <v>3.39</v>
      </c>
    </row>
    <row r="2382" spans="1:4" s="5" customFormat="1" ht="12" x14ac:dyDescent="0.2">
      <c r="A2382" s="54" t="s">
        <v>3157</v>
      </c>
      <c r="B2382" s="5" t="s">
        <v>5456</v>
      </c>
      <c r="C2382" s="55" t="s">
        <v>647</v>
      </c>
      <c r="D2382" s="56">
        <v>2.79</v>
      </c>
    </row>
    <row r="2383" spans="1:4" s="5" customFormat="1" ht="12" x14ac:dyDescent="0.2">
      <c r="A2383" s="54" t="s">
        <v>3158</v>
      </c>
      <c r="B2383" s="5" t="s">
        <v>5457</v>
      </c>
      <c r="C2383" s="55" t="s">
        <v>647</v>
      </c>
      <c r="D2383" s="56">
        <v>3</v>
      </c>
    </row>
    <row r="2384" spans="1:4" s="5" customFormat="1" ht="12" x14ac:dyDescent="0.2">
      <c r="A2384" s="54" t="s">
        <v>3159</v>
      </c>
      <c r="B2384" s="5" t="s">
        <v>5458</v>
      </c>
      <c r="C2384" s="55" t="s">
        <v>647</v>
      </c>
      <c r="D2384" s="56">
        <v>3.39</v>
      </c>
    </row>
    <row r="2385" spans="1:4" s="5" customFormat="1" ht="12" x14ac:dyDescent="0.2">
      <c r="A2385" s="54" t="s">
        <v>3160</v>
      </c>
      <c r="B2385" s="5" t="s">
        <v>5459</v>
      </c>
      <c r="C2385" s="55" t="s">
        <v>647</v>
      </c>
      <c r="D2385" s="56">
        <v>3.6</v>
      </c>
    </row>
    <row r="2386" spans="1:4" s="5" customFormat="1" ht="12" x14ac:dyDescent="0.2">
      <c r="A2386" s="54" t="s">
        <v>3161</v>
      </c>
      <c r="B2386" s="54" t="s">
        <v>5460</v>
      </c>
      <c r="C2386" s="55" t="s">
        <v>647</v>
      </c>
      <c r="D2386" s="56">
        <v>3.98</v>
      </c>
    </row>
    <row r="2387" spans="1:4" s="5" customFormat="1" ht="12" x14ac:dyDescent="0.2">
      <c r="A2387" s="54" t="s">
        <v>3162</v>
      </c>
      <c r="B2387" s="54" t="s">
        <v>5461</v>
      </c>
      <c r="C2387" s="55" t="s">
        <v>647</v>
      </c>
      <c r="D2387" s="56">
        <v>4.1500000000000004</v>
      </c>
    </row>
    <row r="2388" spans="1:4" s="5" customFormat="1" ht="12" x14ac:dyDescent="0.2">
      <c r="A2388" s="54" t="s">
        <v>3163</v>
      </c>
      <c r="B2388" s="54" t="s">
        <v>5462</v>
      </c>
      <c r="C2388" s="55" t="s">
        <v>647</v>
      </c>
      <c r="D2388" s="56">
        <v>4.3499999999999996</v>
      </c>
    </row>
    <row r="2389" spans="1:4" s="5" customFormat="1" ht="12" x14ac:dyDescent="0.2">
      <c r="A2389" s="54" t="s">
        <v>3164</v>
      </c>
      <c r="B2389" s="54" t="s">
        <v>5465</v>
      </c>
      <c r="C2389" s="55" t="s">
        <v>647</v>
      </c>
      <c r="D2389" s="56">
        <v>4.72</v>
      </c>
    </row>
    <row r="2390" spans="1:4" s="5" customFormat="1" ht="12" x14ac:dyDescent="0.2">
      <c r="A2390" s="54" t="s">
        <v>3165</v>
      </c>
      <c r="B2390" s="54" t="s">
        <v>5464</v>
      </c>
      <c r="C2390" s="55" t="s">
        <v>647</v>
      </c>
      <c r="D2390" s="56">
        <v>4.9400000000000004</v>
      </c>
    </row>
    <row r="2391" spans="1:4" s="5" customFormat="1" ht="12" x14ac:dyDescent="0.2">
      <c r="A2391" s="54" t="s">
        <v>3166</v>
      </c>
      <c r="B2391" s="54" t="s">
        <v>5463</v>
      </c>
      <c r="C2391" s="55" t="s">
        <v>647</v>
      </c>
      <c r="D2391" s="56">
        <v>5.29</v>
      </c>
    </row>
    <row r="2392" spans="1:4" s="5" customFormat="1" ht="12" hidden="1" x14ac:dyDescent="0.2">
      <c r="A2392" s="54" t="s">
        <v>3167</v>
      </c>
      <c r="B2392" s="54" t="s">
        <v>5466</v>
      </c>
      <c r="C2392" s="55" t="s">
        <v>647</v>
      </c>
      <c r="D2392" s="56">
        <v>7.29</v>
      </c>
    </row>
    <row r="2393" spans="1:4" s="5" customFormat="1" ht="12" x14ac:dyDescent="0.2">
      <c r="A2393" s="54" t="s">
        <v>3168</v>
      </c>
      <c r="B2393" s="54" t="s">
        <v>5467</v>
      </c>
      <c r="C2393" s="55" t="s">
        <v>647</v>
      </c>
      <c r="D2393" s="56">
        <v>32.799999999999997</v>
      </c>
    </row>
    <row r="2394" spans="1:4" s="5" customFormat="1" ht="12" x14ac:dyDescent="0.2">
      <c r="A2394" s="54" t="s">
        <v>3169</v>
      </c>
      <c r="B2394" s="54" t="s">
        <v>5468</v>
      </c>
      <c r="C2394" s="55" t="s">
        <v>647</v>
      </c>
      <c r="D2394" s="56">
        <v>41.36</v>
      </c>
    </row>
    <row r="2395" spans="1:4" s="5" customFormat="1" ht="12" x14ac:dyDescent="0.2">
      <c r="A2395" s="54" t="s">
        <v>3170</v>
      </c>
      <c r="B2395" s="54" t="s">
        <v>5469</v>
      </c>
      <c r="C2395" s="55" t="s">
        <v>647</v>
      </c>
      <c r="D2395" s="56">
        <v>6.01</v>
      </c>
    </row>
    <row r="2396" spans="1:4" s="5" customFormat="1" ht="12" x14ac:dyDescent="0.2">
      <c r="A2396" s="54" t="s">
        <v>3171</v>
      </c>
      <c r="B2396" s="54" t="s">
        <v>5470</v>
      </c>
      <c r="C2396" s="55" t="s">
        <v>647</v>
      </c>
      <c r="D2396" s="56">
        <v>6.87</v>
      </c>
    </row>
    <row r="2397" spans="1:4" s="5" customFormat="1" ht="12" hidden="1" x14ac:dyDescent="0.2">
      <c r="A2397" s="54" t="s">
        <v>3172</v>
      </c>
      <c r="B2397" s="54" t="s">
        <v>3173</v>
      </c>
      <c r="C2397" s="55" t="s">
        <v>647</v>
      </c>
      <c r="D2397" s="56">
        <v>230.57</v>
      </c>
    </row>
    <row r="2398" spans="1:4" s="5" customFormat="1" ht="12" hidden="1" x14ac:dyDescent="0.2">
      <c r="A2398" s="54" t="s">
        <v>3174</v>
      </c>
      <c r="B2398" s="54" t="s">
        <v>3175</v>
      </c>
      <c r="C2398" s="55" t="s">
        <v>647</v>
      </c>
      <c r="D2398" s="56">
        <v>261.17</v>
      </c>
    </row>
    <row r="2399" spans="1:4" s="5" customFormat="1" ht="12" hidden="1" x14ac:dyDescent="0.2">
      <c r="A2399" s="54" t="s">
        <v>3176</v>
      </c>
      <c r="B2399" s="54" t="s">
        <v>3177</v>
      </c>
      <c r="C2399" s="55" t="s">
        <v>66</v>
      </c>
      <c r="D2399" s="56">
        <v>90.68</v>
      </c>
    </row>
    <row r="2400" spans="1:4" s="5" customFormat="1" ht="12" hidden="1" x14ac:dyDescent="0.2">
      <c r="A2400" s="54" t="s">
        <v>3178</v>
      </c>
      <c r="B2400" s="54" t="s">
        <v>3179</v>
      </c>
      <c r="C2400" s="55" t="s">
        <v>66</v>
      </c>
      <c r="D2400" s="56">
        <v>0.03</v>
      </c>
    </row>
    <row r="2401" spans="1:5" s="5" customFormat="1" ht="12" hidden="1" x14ac:dyDescent="0.2">
      <c r="A2401" s="54" t="s">
        <v>3180</v>
      </c>
      <c r="B2401" s="54" t="s">
        <v>3181</v>
      </c>
      <c r="C2401" s="55" t="s">
        <v>66</v>
      </c>
      <c r="D2401" s="56">
        <v>1.1000000000000001</v>
      </c>
    </row>
    <row r="2402" spans="1:5" s="5" customFormat="1" ht="12" hidden="1" x14ac:dyDescent="0.2">
      <c r="A2402" s="54" t="s">
        <v>3182</v>
      </c>
      <c r="B2402" s="54" t="s">
        <v>3183</v>
      </c>
      <c r="C2402" s="55" t="s">
        <v>66</v>
      </c>
      <c r="D2402" s="56">
        <v>1.1299999999999999</v>
      </c>
    </row>
    <row r="2403" spans="1:5" s="5" customFormat="1" ht="12" hidden="1" x14ac:dyDescent="0.2">
      <c r="A2403" s="54" t="s">
        <v>3184</v>
      </c>
      <c r="B2403" s="54" t="s">
        <v>3185</v>
      </c>
      <c r="C2403" s="55" t="s">
        <v>66</v>
      </c>
      <c r="D2403" s="56">
        <v>1.1100000000000001</v>
      </c>
    </row>
    <row r="2404" spans="1:5" s="5" customFormat="1" ht="12" hidden="1" x14ac:dyDescent="0.2">
      <c r="A2404" s="54" t="s">
        <v>3186</v>
      </c>
      <c r="B2404" s="54" t="s">
        <v>5471</v>
      </c>
      <c r="C2404" s="55" t="s">
        <v>647</v>
      </c>
      <c r="D2404" s="56">
        <v>8.1300000000000008</v>
      </c>
    </row>
    <row r="2405" spans="1:5" s="5" customFormat="1" ht="12" x14ac:dyDescent="0.2">
      <c r="A2405" s="54" t="s">
        <v>3187</v>
      </c>
      <c r="B2405" s="54" t="s">
        <v>5472</v>
      </c>
      <c r="C2405" s="55" t="s">
        <v>647</v>
      </c>
      <c r="D2405" s="56">
        <v>11.85</v>
      </c>
      <c r="E2405" s="8"/>
    </row>
    <row r="2406" spans="1:5" s="5" customFormat="1" ht="12" x14ac:dyDescent="0.2">
      <c r="A2406" s="54" t="s">
        <v>3188</v>
      </c>
      <c r="B2406" s="54" t="s">
        <v>5473</v>
      </c>
      <c r="C2406" s="55" t="s">
        <v>647</v>
      </c>
      <c r="D2406" s="61">
        <v>10.98</v>
      </c>
      <c r="E2406" s="8"/>
    </row>
    <row r="2407" spans="1:5" s="5" customFormat="1" ht="12" x14ac:dyDescent="0.2">
      <c r="A2407" s="54" t="s">
        <v>6312</v>
      </c>
      <c r="B2407" s="54" t="s">
        <v>6314</v>
      </c>
      <c r="C2407" s="55" t="s">
        <v>647</v>
      </c>
      <c r="D2407" s="61">
        <v>10.98</v>
      </c>
      <c r="E2407" s="8"/>
    </row>
    <row r="2408" spans="1:5" s="5" customFormat="1" ht="12" x14ac:dyDescent="0.2">
      <c r="A2408" s="54" t="s">
        <v>6313</v>
      </c>
      <c r="B2408" s="54" t="s">
        <v>6315</v>
      </c>
      <c r="C2408" s="55" t="s">
        <v>647</v>
      </c>
      <c r="D2408" s="61">
        <v>11.26</v>
      </c>
      <c r="E2408" s="8"/>
    </row>
    <row r="2409" spans="1:5" s="5" customFormat="1" ht="12" x14ac:dyDescent="0.2">
      <c r="A2409" s="54" t="s">
        <v>3189</v>
      </c>
      <c r="B2409" s="54" t="s">
        <v>5474</v>
      </c>
      <c r="C2409" s="55" t="s">
        <v>66</v>
      </c>
      <c r="D2409" s="61">
        <v>3.44</v>
      </c>
      <c r="E2409" s="8"/>
    </row>
    <row r="2410" spans="1:5" s="5" customFormat="1" ht="12" x14ac:dyDescent="0.2">
      <c r="A2410" s="54" t="s">
        <v>3190</v>
      </c>
      <c r="B2410" s="54" t="s">
        <v>5475</v>
      </c>
      <c r="C2410" s="55" t="s">
        <v>66</v>
      </c>
      <c r="D2410" s="61">
        <v>0.9</v>
      </c>
    </row>
    <row r="2411" spans="1:5" s="5" customFormat="1" ht="12" x14ac:dyDescent="0.2">
      <c r="A2411" s="54" t="s">
        <v>3191</v>
      </c>
      <c r="B2411" s="54" t="s">
        <v>5476</v>
      </c>
      <c r="C2411" s="55" t="s">
        <v>66</v>
      </c>
      <c r="D2411" s="56">
        <v>4.26</v>
      </c>
    </row>
    <row r="2412" spans="1:5" s="5" customFormat="1" ht="12" x14ac:dyDescent="0.2">
      <c r="A2412" s="54" t="s">
        <v>3192</v>
      </c>
      <c r="B2412" s="54" t="s">
        <v>5477</v>
      </c>
      <c r="C2412" s="55" t="s">
        <v>66</v>
      </c>
      <c r="D2412" s="56">
        <v>7.16</v>
      </c>
    </row>
    <row r="2413" spans="1:5" s="5" customFormat="1" ht="12" x14ac:dyDescent="0.2">
      <c r="A2413" s="54" t="s">
        <v>3193</v>
      </c>
      <c r="B2413" s="54" t="s">
        <v>5478</v>
      </c>
      <c r="C2413" s="55" t="s">
        <v>647</v>
      </c>
      <c r="D2413" s="56">
        <v>448.87</v>
      </c>
    </row>
    <row r="2414" spans="1:5" s="5" customFormat="1" ht="12" x14ac:dyDescent="0.2">
      <c r="A2414" s="54" t="s">
        <v>3194</v>
      </c>
      <c r="B2414" s="54" t="s">
        <v>5478</v>
      </c>
      <c r="C2414" s="55" t="s">
        <v>3195</v>
      </c>
      <c r="D2414" s="56">
        <v>187.03</v>
      </c>
    </row>
    <row r="2415" spans="1:5" s="5" customFormat="1" ht="12" x14ac:dyDescent="0.2">
      <c r="A2415" s="54" t="s">
        <v>3196</v>
      </c>
      <c r="B2415" s="54" t="s">
        <v>5479</v>
      </c>
      <c r="C2415" s="55" t="s">
        <v>647</v>
      </c>
      <c r="D2415" s="56">
        <v>355.47</v>
      </c>
    </row>
    <row r="2416" spans="1:5" s="5" customFormat="1" ht="12" x14ac:dyDescent="0.2">
      <c r="A2416" s="54" t="s">
        <v>3197</v>
      </c>
      <c r="B2416" s="54" t="s">
        <v>5479</v>
      </c>
      <c r="C2416" s="55" t="s">
        <v>3195</v>
      </c>
      <c r="D2416" s="56">
        <v>168.17</v>
      </c>
    </row>
    <row r="2417" spans="1:4" s="5" customFormat="1" ht="12" x14ac:dyDescent="0.2">
      <c r="A2417" s="54" t="s">
        <v>3198</v>
      </c>
      <c r="B2417" s="54" t="s">
        <v>5480</v>
      </c>
      <c r="C2417" s="55" t="s">
        <v>66</v>
      </c>
      <c r="D2417" s="56">
        <v>17.91</v>
      </c>
    </row>
    <row r="2418" spans="1:4" s="5" customFormat="1" ht="12" x14ac:dyDescent="0.2">
      <c r="A2418" s="54" t="s">
        <v>3199</v>
      </c>
      <c r="B2418" s="54" t="s">
        <v>5481</v>
      </c>
      <c r="C2418" s="55" t="s">
        <v>66</v>
      </c>
      <c r="D2418" s="56">
        <v>28.37</v>
      </c>
    </row>
    <row r="2419" spans="1:4" s="5" customFormat="1" ht="12" x14ac:dyDescent="0.2">
      <c r="A2419" s="54" t="s">
        <v>3200</v>
      </c>
      <c r="B2419" s="54" t="s">
        <v>3201</v>
      </c>
      <c r="C2419" s="55" t="s">
        <v>66</v>
      </c>
      <c r="D2419" s="56">
        <v>16.760000000000002</v>
      </c>
    </row>
    <row r="2420" spans="1:4" s="5" customFormat="1" ht="12" x14ac:dyDescent="0.2">
      <c r="A2420" s="54" t="s">
        <v>3202</v>
      </c>
      <c r="B2420" s="54" t="s">
        <v>5482</v>
      </c>
      <c r="C2420" s="55" t="s">
        <v>66</v>
      </c>
      <c r="D2420" s="56">
        <v>12.51</v>
      </c>
    </row>
    <row r="2421" spans="1:4" s="5" customFormat="1" ht="12" x14ac:dyDescent="0.2">
      <c r="A2421" s="54" t="s">
        <v>3203</v>
      </c>
      <c r="B2421" s="54" t="s">
        <v>5483</v>
      </c>
      <c r="C2421" s="55" t="s">
        <v>66</v>
      </c>
      <c r="D2421" s="56">
        <v>15.57</v>
      </c>
    </row>
    <row r="2422" spans="1:4" s="5" customFormat="1" ht="12" x14ac:dyDescent="0.2">
      <c r="A2422" s="54" t="s">
        <v>3204</v>
      </c>
      <c r="B2422" s="54" t="s">
        <v>5484</v>
      </c>
      <c r="C2422" s="55" t="s">
        <v>66</v>
      </c>
      <c r="D2422" s="56">
        <v>50.34</v>
      </c>
    </row>
    <row r="2423" spans="1:4" s="5" customFormat="1" ht="12" x14ac:dyDescent="0.2">
      <c r="A2423" s="54" t="s">
        <v>3205</v>
      </c>
      <c r="B2423" s="54" t="s">
        <v>5485</v>
      </c>
      <c r="C2423" s="55" t="s">
        <v>66</v>
      </c>
      <c r="D2423" s="56">
        <v>58</v>
      </c>
    </row>
    <row r="2424" spans="1:4" s="5" customFormat="1" ht="12" x14ac:dyDescent="0.2">
      <c r="A2424" s="54" t="s">
        <v>3206</v>
      </c>
      <c r="B2424" s="54" t="s">
        <v>5486</v>
      </c>
      <c r="C2424" s="55" t="s">
        <v>66</v>
      </c>
      <c r="D2424" s="56">
        <v>57</v>
      </c>
    </row>
    <row r="2425" spans="1:4" s="5" customFormat="1" ht="12" x14ac:dyDescent="0.2">
      <c r="A2425" s="54" t="s">
        <v>6316</v>
      </c>
      <c r="B2425" s="54" t="s">
        <v>6318</v>
      </c>
      <c r="C2425" s="55" t="s">
        <v>66</v>
      </c>
      <c r="D2425" s="56">
        <v>68</v>
      </c>
    </row>
    <row r="2426" spans="1:4" s="5" customFormat="1" ht="12" x14ac:dyDescent="0.2">
      <c r="A2426" s="54" t="s">
        <v>6317</v>
      </c>
      <c r="B2426" s="54" t="s">
        <v>6319</v>
      </c>
      <c r="C2426" s="55" t="s">
        <v>66</v>
      </c>
      <c r="D2426" s="56">
        <v>80</v>
      </c>
    </row>
    <row r="2427" spans="1:4" s="5" customFormat="1" ht="12" x14ac:dyDescent="0.2">
      <c r="A2427" s="54" t="s">
        <v>3207</v>
      </c>
      <c r="B2427" s="54" t="s">
        <v>5487</v>
      </c>
      <c r="C2427" s="55" t="s">
        <v>66</v>
      </c>
      <c r="D2427" s="56">
        <v>80</v>
      </c>
    </row>
    <row r="2428" spans="1:4" s="5" customFormat="1" ht="12" x14ac:dyDescent="0.2">
      <c r="A2428" s="54" t="s">
        <v>3208</v>
      </c>
      <c r="B2428" s="54" t="s">
        <v>5488</v>
      </c>
      <c r="C2428" s="55" t="s">
        <v>50</v>
      </c>
      <c r="D2428" s="56">
        <v>21.73</v>
      </c>
    </row>
    <row r="2429" spans="1:4" s="5" customFormat="1" ht="12" x14ac:dyDescent="0.2">
      <c r="A2429" s="54" t="s">
        <v>3209</v>
      </c>
      <c r="B2429" s="54" t="s">
        <v>5489</v>
      </c>
      <c r="C2429" s="55" t="s">
        <v>50</v>
      </c>
      <c r="D2429" s="56">
        <v>19.68</v>
      </c>
    </row>
    <row r="2430" spans="1:4" s="5" customFormat="1" ht="12" x14ac:dyDescent="0.2">
      <c r="A2430" s="54" t="s">
        <v>3210</v>
      </c>
      <c r="B2430" s="54" t="s">
        <v>5490</v>
      </c>
      <c r="C2430" s="55" t="s">
        <v>50</v>
      </c>
      <c r="D2430" s="56">
        <v>7.28</v>
      </c>
    </row>
    <row r="2431" spans="1:4" s="5" customFormat="1" ht="12" x14ac:dyDescent="0.2">
      <c r="A2431" s="54" t="s">
        <v>3211</v>
      </c>
      <c r="B2431" s="54" t="s">
        <v>5491</v>
      </c>
      <c r="C2431" s="55" t="s">
        <v>50</v>
      </c>
      <c r="D2431" s="56">
        <v>6.25</v>
      </c>
    </row>
    <row r="2432" spans="1:4" s="5" customFormat="1" ht="12" x14ac:dyDescent="0.2">
      <c r="A2432" s="54" t="s">
        <v>3212</v>
      </c>
      <c r="B2432" s="54" t="s">
        <v>5492</v>
      </c>
      <c r="C2432" s="55" t="s">
        <v>354</v>
      </c>
      <c r="D2432" s="56">
        <v>0.94</v>
      </c>
    </row>
    <row r="2433" spans="1:4" s="5" customFormat="1" ht="12" x14ac:dyDescent="0.2">
      <c r="A2433" s="54" t="s">
        <v>3213</v>
      </c>
      <c r="B2433" s="54" t="s">
        <v>5493</v>
      </c>
      <c r="C2433" s="55" t="s">
        <v>354</v>
      </c>
      <c r="D2433" s="56">
        <v>1.18</v>
      </c>
    </row>
    <row r="2434" spans="1:4" s="5" customFormat="1" ht="12" x14ac:dyDescent="0.2">
      <c r="A2434" s="54" t="s">
        <v>3214</v>
      </c>
      <c r="B2434" s="54" t="s">
        <v>5494</v>
      </c>
      <c r="C2434" s="55" t="s">
        <v>354</v>
      </c>
      <c r="D2434" s="56">
        <v>2.37</v>
      </c>
    </row>
    <row r="2435" spans="1:4" s="5" customFormat="1" ht="12" x14ac:dyDescent="0.2">
      <c r="A2435" s="54" t="s">
        <v>3215</v>
      </c>
      <c r="B2435" s="54" t="s">
        <v>5495</v>
      </c>
      <c r="C2435" s="55" t="s">
        <v>354</v>
      </c>
      <c r="D2435" s="56">
        <v>3.55</v>
      </c>
    </row>
    <row r="2436" spans="1:4" s="5" customFormat="1" ht="12" x14ac:dyDescent="0.2">
      <c r="A2436" s="54" t="s">
        <v>3216</v>
      </c>
      <c r="B2436" s="54" t="s">
        <v>5496</v>
      </c>
      <c r="C2436" s="55" t="s">
        <v>66</v>
      </c>
      <c r="D2436" s="56">
        <v>11.86</v>
      </c>
    </row>
    <row r="2437" spans="1:4" s="5" customFormat="1" ht="12" x14ac:dyDescent="0.2">
      <c r="A2437" s="54" t="s">
        <v>3217</v>
      </c>
      <c r="B2437" s="54" t="s">
        <v>5497</v>
      </c>
      <c r="C2437" s="55" t="s">
        <v>66</v>
      </c>
      <c r="D2437" s="56">
        <v>17.79</v>
      </c>
    </row>
    <row r="2438" spans="1:4" s="5" customFormat="1" ht="12" x14ac:dyDescent="0.2">
      <c r="A2438" s="54" t="s">
        <v>3218</v>
      </c>
      <c r="B2438" s="54" t="s">
        <v>5497</v>
      </c>
      <c r="C2438" s="55" t="s">
        <v>66</v>
      </c>
      <c r="D2438" s="56">
        <v>17.79</v>
      </c>
    </row>
    <row r="2439" spans="1:4" s="5" customFormat="1" ht="15.75" customHeight="1" x14ac:dyDescent="0.2">
      <c r="A2439" s="54" t="s">
        <v>3219</v>
      </c>
      <c r="B2439" s="54" t="s">
        <v>5498</v>
      </c>
      <c r="C2439" s="55" t="s">
        <v>647</v>
      </c>
      <c r="D2439" s="56">
        <v>5.46</v>
      </c>
    </row>
    <row r="2440" spans="1:4" s="5" customFormat="1" ht="12" x14ac:dyDescent="0.2">
      <c r="A2440" s="54" t="s">
        <v>3220</v>
      </c>
      <c r="B2440" s="54" t="s">
        <v>3221</v>
      </c>
      <c r="C2440" s="55" t="s">
        <v>3222</v>
      </c>
      <c r="D2440" s="56">
        <v>447.2</v>
      </c>
    </row>
    <row r="2441" spans="1:4" s="5" customFormat="1" ht="12" x14ac:dyDescent="0.2">
      <c r="A2441" s="54" t="s">
        <v>3223</v>
      </c>
      <c r="B2441" s="54" t="s">
        <v>5499</v>
      </c>
      <c r="C2441" s="55" t="s">
        <v>3224</v>
      </c>
      <c r="D2441" s="56">
        <v>0.92</v>
      </c>
    </row>
    <row r="2442" spans="1:4" s="5" customFormat="1" ht="12" x14ac:dyDescent="0.2">
      <c r="A2442" s="54" t="s">
        <v>3225</v>
      </c>
      <c r="B2442" s="54" t="s">
        <v>5500</v>
      </c>
      <c r="C2442" s="55" t="s">
        <v>3224</v>
      </c>
      <c r="D2442" s="56">
        <v>0.68</v>
      </c>
    </row>
    <row r="2443" spans="1:4" s="5" customFormat="1" ht="12" x14ac:dyDescent="0.2">
      <c r="A2443" s="54" t="s">
        <v>3226</v>
      </c>
      <c r="B2443" s="54" t="s">
        <v>5501</v>
      </c>
      <c r="C2443" s="55" t="s">
        <v>3224</v>
      </c>
      <c r="D2443" s="56">
        <v>0.66</v>
      </c>
    </row>
    <row r="2444" spans="1:4" s="5" customFormat="1" ht="12" x14ac:dyDescent="0.2">
      <c r="A2444" s="54" t="s">
        <v>3227</v>
      </c>
      <c r="B2444" s="54" t="s">
        <v>5502</v>
      </c>
      <c r="C2444" s="55" t="s">
        <v>3224</v>
      </c>
      <c r="D2444" s="56">
        <v>0.64</v>
      </c>
    </row>
    <row r="2445" spans="1:4" s="5" customFormat="1" ht="12" x14ac:dyDescent="0.2">
      <c r="A2445" s="54" t="s">
        <v>3228</v>
      </c>
      <c r="B2445" s="54" t="s">
        <v>5503</v>
      </c>
      <c r="C2445" s="55" t="s">
        <v>3224</v>
      </c>
      <c r="D2445" s="56">
        <v>0.63</v>
      </c>
    </row>
    <row r="2446" spans="1:4" s="5" customFormat="1" ht="12" x14ac:dyDescent="0.2">
      <c r="A2446" s="54" t="s">
        <v>3229</v>
      </c>
      <c r="B2446" s="54" t="s">
        <v>5504</v>
      </c>
      <c r="C2446" s="55" t="s">
        <v>3224</v>
      </c>
      <c r="D2446" s="56">
        <v>0.59</v>
      </c>
    </row>
    <row r="2447" spans="1:4" s="5" customFormat="1" ht="12" x14ac:dyDescent="0.2">
      <c r="A2447" s="54" t="s">
        <v>3230</v>
      </c>
      <c r="B2447" s="54" t="s">
        <v>5505</v>
      </c>
      <c r="C2447" s="55" t="s">
        <v>3224</v>
      </c>
      <c r="D2447" s="56">
        <v>0.55000000000000004</v>
      </c>
    </row>
    <row r="2448" spans="1:4" s="5" customFormat="1" ht="12" x14ac:dyDescent="0.2">
      <c r="A2448" s="54" t="s">
        <v>3231</v>
      </c>
      <c r="B2448" s="54" t="s">
        <v>3232</v>
      </c>
      <c r="C2448" s="55" t="s">
        <v>3224</v>
      </c>
      <c r="D2448" s="56">
        <v>0.86</v>
      </c>
    </row>
    <row r="2449" spans="1:4" s="5" customFormat="1" ht="12" x14ac:dyDescent="0.2">
      <c r="A2449" s="54" t="s">
        <v>3233</v>
      </c>
      <c r="B2449" s="54" t="s">
        <v>3234</v>
      </c>
      <c r="C2449" s="55" t="s">
        <v>3224</v>
      </c>
      <c r="D2449" s="56">
        <v>0.64</v>
      </c>
    </row>
    <row r="2450" spans="1:4" s="5" customFormat="1" ht="12" x14ac:dyDescent="0.2">
      <c r="A2450" s="54" t="s">
        <v>3235</v>
      </c>
      <c r="B2450" s="54" t="s">
        <v>3236</v>
      </c>
      <c r="C2450" s="55" t="s">
        <v>3224</v>
      </c>
      <c r="D2450" s="56">
        <v>0.62</v>
      </c>
    </row>
    <row r="2451" spans="1:4" s="5" customFormat="1" ht="12" x14ac:dyDescent="0.2">
      <c r="A2451" s="54" t="s">
        <v>6320</v>
      </c>
      <c r="B2451" s="54" t="s">
        <v>6325</v>
      </c>
      <c r="C2451" s="55" t="s">
        <v>3224</v>
      </c>
      <c r="D2451" s="56">
        <v>0.6</v>
      </c>
    </row>
    <row r="2452" spans="1:4" s="5" customFormat="1" ht="12" x14ac:dyDescent="0.2">
      <c r="A2452" s="54" t="s">
        <v>6321</v>
      </c>
      <c r="B2452" s="54" t="s">
        <v>6324</v>
      </c>
      <c r="C2452" s="55" t="s">
        <v>3224</v>
      </c>
      <c r="D2452" s="56">
        <v>0.59</v>
      </c>
    </row>
    <row r="2453" spans="1:4" s="5" customFormat="1" ht="12" x14ac:dyDescent="0.2">
      <c r="A2453" s="54" t="s">
        <v>6322</v>
      </c>
      <c r="B2453" s="54" t="s">
        <v>6323</v>
      </c>
      <c r="C2453" s="55" t="s">
        <v>3224</v>
      </c>
      <c r="D2453" s="56">
        <v>0.55000000000000004</v>
      </c>
    </row>
    <row r="2454" spans="1:4" s="5" customFormat="1" ht="12" x14ac:dyDescent="0.2">
      <c r="A2454" s="54" t="s">
        <v>3237</v>
      </c>
      <c r="B2454" s="54" t="s">
        <v>3238</v>
      </c>
      <c r="C2454" s="55" t="s">
        <v>3224</v>
      </c>
      <c r="D2454" s="56">
        <v>0.52</v>
      </c>
    </row>
    <row r="2455" spans="1:4" s="5" customFormat="1" ht="12" x14ac:dyDescent="0.2">
      <c r="A2455" s="54" t="s">
        <v>3239</v>
      </c>
      <c r="B2455" s="54" t="s">
        <v>3240</v>
      </c>
      <c r="C2455" s="55" t="s">
        <v>3224</v>
      </c>
      <c r="D2455" s="56">
        <v>0.97</v>
      </c>
    </row>
    <row r="2456" spans="1:4" s="5" customFormat="1" ht="12" x14ac:dyDescent="0.2">
      <c r="A2456" s="54" t="s">
        <v>3241</v>
      </c>
      <c r="B2456" s="54" t="s">
        <v>3242</v>
      </c>
      <c r="C2456" s="55" t="s">
        <v>3224</v>
      </c>
      <c r="D2456" s="56">
        <v>0.72</v>
      </c>
    </row>
    <row r="2457" spans="1:4" s="5" customFormat="1" ht="12" x14ac:dyDescent="0.2">
      <c r="A2457" s="54" t="s">
        <v>3243</v>
      </c>
      <c r="B2457" s="54" t="s">
        <v>3244</v>
      </c>
      <c r="C2457" s="55" t="s">
        <v>3224</v>
      </c>
      <c r="D2457" s="56">
        <v>0.7</v>
      </c>
    </row>
    <row r="2458" spans="1:4" s="5" customFormat="1" ht="12" x14ac:dyDescent="0.2">
      <c r="A2458" s="54" t="s">
        <v>3245</v>
      </c>
      <c r="B2458" s="54" t="s">
        <v>3246</v>
      </c>
      <c r="C2458" s="55" t="s">
        <v>3224</v>
      </c>
      <c r="D2458" s="56">
        <v>0.68</v>
      </c>
    </row>
    <row r="2459" spans="1:4" s="5" customFormat="1" ht="12" x14ac:dyDescent="0.2">
      <c r="A2459" s="54" t="s">
        <v>3247</v>
      </c>
      <c r="B2459" s="54" t="s">
        <v>3248</v>
      </c>
      <c r="C2459" s="55" t="s">
        <v>3224</v>
      </c>
      <c r="D2459" s="56">
        <v>0.67</v>
      </c>
    </row>
    <row r="2460" spans="1:4" s="5" customFormat="1" ht="12" x14ac:dyDescent="0.2">
      <c r="A2460" s="54" t="s">
        <v>3249</v>
      </c>
      <c r="B2460" s="54" t="s">
        <v>3250</v>
      </c>
      <c r="C2460" s="55" t="s">
        <v>3224</v>
      </c>
      <c r="D2460" s="56">
        <v>0.63</v>
      </c>
    </row>
    <row r="2461" spans="1:4" s="5" customFormat="1" ht="12" x14ac:dyDescent="0.2">
      <c r="A2461" s="54" t="s">
        <v>3251</v>
      </c>
      <c r="B2461" s="54" t="s">
        <v>3252</v>
      </c>
      <c r="C2461" s="55" t="s">
        <v>3224</v>
      </c>
      <c r="D2461" s="56">
        <v>0.57999999999999996</v>
      </c>
    </row>
    <row r="2462" spans="1:4" s="5" customFormat="1" ht="12" x14ac:dyDescent="0.2">
      <c r="A2462" s="54" t="s">
        <v>3253</v>
      </c>
      <c r="B2462" s="54" t="s">
        <v>3254</v>
      </c>
      <c r="C2462" s="55" t="s">
        <v>3255</v>
      </c>
      <c r="D2462" s="56">
        <v>0.56999999999999995</v>
      </c>
    </row>
    <row r="2463" spans="1:4" s="5" customFormat="1" ht="12" x14ac:dyDescent="0.2">
      <c r="A2463" s="54" t="s">
        <v>3256</v>
      </c>
      <c r="B2463" s="54" t="s">
        <v>3257</v>
      </c>
      <c r="C2463" s="55" t="s">
        <v>3255</v>
      </c>
      <c r="D2463" s="56">
        <v>0.42</v>
      </c>
    </row>
    <row r="2464" spans="1:4" s="5" customFormat="1" ht="12" x14ac:dyDescent="0.2">
      <c r="A2464" s="54" t="s">
        <v>3258</v>
      </c>
      <c r="B2464" s="54" t="s">
        <v>3259</v>
      </c>
      <c r="C2464" s="55" t="s">
        <v>3255</v>
      </c>
      <c r="D2464" s="56">
        <v>0.41</v>
      </c>
    </row>
    <row r="2465" spans="1:4" s="5" customFormat="1" ht="12" x14ac:dyDescent="0.2">
      <c r="A2465" s="54" t="s">
        <v>3260</v>
      </c>
      <c r="B2465" s="54" t="s">
        <v>3261</v>
      </c>
      <c r="C2465" s="55" t="s">
        <v>3255</v>
      </c>
      <c r="D2465" s="56">
        <v>0.4</v>
      </c>
    </row>
    <row r="2466" spans="1:4" s="5" customFormat="1" ht="12" x14ac:dyDescent="0.2">
      <c r="A2466" s="54" t="s">
        <v>3262</v>
      </c>
      <c r="B2466" s="54" t="s">
        <v>3263</v>
      </c>
      <c r="C2466" s="55" t="s">
        <v>3255</v>
      </c>
      <c r="D2466" s="56">
        <v>0.39</v>
      </c>
    </row>
    <row r="2467" spans="1:4" s="5" customFormat="1" ht="12" x14ac:dyDescent="0.2">
      <c r="A2467" s="54" t="s">
        <v>3264</v>
      </c>
      <c r="B2467" s="54" t="s">
        <v>3265</v>
      </c>
      <c r="C2467" s="55" t="s">
        <v>3255</v>
      </c>
      <c r="D2467" s="56">
        <v>0.37</v>
      </c>
    </row>
    <row r="2468" spans="1:4" s="5" customFormat="1" ht="12" x14ac:dyDescent="0.2">
      <c r="A2468" s="54" t="s">
        <v>3266</v>
      </c>
      <c r="B2468" s="54" t="s">
        <v>5506</v>
      </c>
      <c r="C2468" s="55" t="s">
        <v>3255</v>
      </c>
      <c r="D2468" s="56">
        <v>0.34</v>
      </c>
    </row>
    <row r="2469" spans="1:4" s="6" customFormat="1" ht="12" hidden="1" x14ac:dyDescent="0.2">
      <c r="A2469" s="54" t="s">
        <v>3267</v>
      </c>
      <c r="B2469" s="54" t="s">
        <v>3268</v>
      </c>
      <c r="C2469" s="55" t="s">
        <v>50</v>
      </c>
      <c r="D2469" s="56">
        <v>623.85</v>
      </c>
    </row>
    <row r="2470" spans="1:4" s="5" customFormat="1" ht="12" x14ac:dyDescent="0.2">
      <c r="A2470" s="57" t="s">
        <v>3269</v>
      </c>
      <c r="B2470" s="57" t="s">
        <v>3270</v>
      </c>
      <c r="C2470" s="58"/>
      <c r="D2470" s="59"/>
    </row>
    <row r="2471" spans="1:4" s="5" customFormat="1" ht="12" x14ac:dyDescent="0.2">
      <c r="A2471" s="54" t="s">
        <v>3271</v>
      </c>
      <c r="B2471" s="54" t="s">
        <v>3272</v>
      </c>
      <c r="C2471" s="55" t="s">
        <v>66</v>
      </c>
      <c r="D2471" s="56">
        <v>187.23</v>
      </c>
    </row>
    <row r="2472" spans="1:4" s="5" customFormat="1" ht="12" x14ac:dyDescent="0.2">
      <c r="A2472" s="54" t="s">
        <v>3273</v>
      </c>
      <c r="B2472" s="54" t="s">
        <v>5507</v>
      </c>
      <c r="C2472" s="55" t="s">
        <v>66</v>
      </c>
      <c r="D2472" s="56">
        <v>65.84</v>
      </c>
    </row>
    <row r="2473" spans="1:4" s="5" customFormat="1" ht="12" x14ac:dyDescent="0.2">
      <c r="A2473" s="54" t="s">
        <v>3274</v>
      </c>
      <c r="B2473" s="54" t="s">
        <v>3275</v>
      </c>
      <c r="C2473" s="55" t="s">
        <v>647</v>
      </c>
      <c r="D2473" s="56">
        <v>37.33</v>
      </c>
    </row>
    <row r="2474" spans="1:4" s="5" customFormat="1" ht="12" x14ac:dyDescent="0.2">
      <c r="A2474" s="54" t="s">
        <v>3276</v>
      </c>
      <c r="B2474" s="54" t="s">
        <v>3277</v>
      </c>
      <c r="C2474" s="55" t="s">
        <v>647</v>
      </c>
      <c r="D2474" s="56">
        <v>26.29</v>
      </c>
    </row>
    <row r="2475" spans="1:4" s="5" customFormat="1" ht="12" x14ac:dyDescent="0.2">
      <c r="A2475" s="54" t="s">
        <v>3278</v>
      </c>
      <c r="B2475" s="54" t="s">
        <v>3279</v>
      </c>
      <c r="C2475" s="55" t="s">
        <v>3280</v>
      </c>
      <c r="D2475" s="56">
        <v>28.91</v>
      </c>
    </row>
    <row r="2476" spans="1:4" s="5" customFormat="1" ht="12" x14ac:dyDescent="0.2">
      <c r="A2476" s="54" t="s">
        <v>3281</v>
      </c>
      <c r="B2476" s="54" t="s">
        <v>3282</v>
      </c>
      <c r="C2476" s="55" t="s">
        <v>354</v>
      </c>
      <c r="D2476" s="56">
        <v>6.65</v>
      </c>
    </row>
    <row r="2477" spans="1:4" s="5" customFormat="1" ht="12" hidden="1" x14ac:dyDescent="0.2">
      <c r="A2477" s="54" t="s">
        <v>3283</v>
      </c>
      <c r="B2477" s="54" t="s">
        <v>3284</v>
      </c>
      <c r="C2477" s="55" t="s">
        <v>2154</v>
      </c>
      <c r="D2477" s="56">
        <v>59.06</v>
      </c>
    </row>
    <row r="2478" spans="1:4" s="5" customFormat="1" ht="12" x14ac:dyDescent="0.2">
      <c r="A2478" s="54" t="s">
        <v>3285</v>
      </c>
      <c r="B2478" s="54" t="s">
        <v>3286</v>
      </c>
      <c r="C2478" s="55" t="s">
        <v>2154</v>
      </c>
      <c r="D2478" s="56">
        <v>1.93</v>
      </c>
    </row>
    <row r="2479" spans="1:4" s="5" customFormat="1" ht="12" hidden="1" x14ac:dyDescent="0.2">
      <c r="A2479" s="54" t="s">
        <v>3287</v>
      </c>
      <c r="B2479" s="54" t="s">
        <v>3288</v>
      </c>
      <c r="C2479" s="55" t="s">
        <v>2154</v>
      </c>
      <c r="D2479" s="56">
        <v>9.24</v>
      </c>
    </row>
    <row r="2480" spans="1:4" s="5" customFormat="1" ht="12" hidden="1" x14ac:dyDescent="0.2">
      <c r="A2480" s="54" t="s">
        <v>3289</v>
      </c>
      <c r="B2480" s="54" t="s">
        <v>3290</v>
      </c>
      <c r="C2480" s="55" t="s">
        <v>354</v>
      </c>
      <c r="D2480" s="56">
        <v>88.96</v>
      </c>
    </row>
    <row r="2481" spans="1:4" s="5" customFormat="1" ht="12" x14ac:dyDescent="0.2">
      <c r="A2481" s="54" t="s">
        <v>3291</v>
      </c>
      <c r="B2481" s="54" t="s">
        <v>3292</v>
      </c>
      <c r="C2481" s="55" t="s">
        <v>354</v>
      </c>
      <c r="D2481" s="56">
        <v>126.36</v>
      </c>
    </row>
    <row r="2482" spans="1:4" s="5" customFormat="1" ht="12" x14ac:dyDescent="0.2">
      <c r="A2482" s="54" t="s">
        <v>3293</v>
      </c>
      <c r="B2482" s="54" t="s">
        <v>3294</v>
      </c>
      <c r="C2482" s="55" t="s">
        <v>66</v>
      </c>
      <c r="D2482" s="56">
        <v>46.13</v>
      </c>
    </row>
    <row r="2483" spans="1:4" s="5" customFormat="1" ht="12" x14ac:dyDescent="0.2">
      <c r="A2483" s="54" t="s">
        <v>3295</v>
      </c>
      <c r="B2483" s="54" t="s">
        <v>5508</v>
      </c>
      <c r="C2483" s="55" t="s">
        <v>66</v>
      </c>
      <c r="D2483" s="56">
        <v>102.78</v>
      </c>
    </row>
    <row r="2484" spans="1:4" s="5" customFormat="1" ht="12" x14ac:dyDescent="0.2">
      <c r="A2484" s="54" t="s">
        <v>3296</v>
      </c>
      <c r="B2484" s="54" t="s">
        <v>3297</v>
      </c>
      <c r="C2484" s="55" t="s">
        <v>66</v>
      </c>
      <c r="D2484" s="56">
        <v>256.95</v>
      </c>
    </row>
    <row r="2485" spans="1:4" s="5" customFormat="1" ht="12" x14ac:dyDescent="0.2">
      <c r="A2485" s="54" t="s">
        <v>3298</v>
      </c>
      <c r="B2485" s="54" t="s">
        <v>3299</v>
      </c>
      <c r="C2485" s="55" t="s">
        <v>66</v>
      </c>
      <c r="D2485" s="56">
        <v>30.82</v>
      </c>
    </row>
    <row r="2486" spans="1:4" s="5" customFormat="1" ht="12" x14ac:dyDescent="0.2">
      <c r="A2486" s="54" t="s">
        <v>5511</v>
      </c>
      <c r="B2486" s="54" t="s">
        <v>5512</v>
      </c>
      <c r="C2486" s="55" t="s">
        <v>66</v>
      </c>
      <c r="D2486" s="56">
        <v>31.9</v>
      </c>
    </row>
    <row r="2487" spans="1:4" s="5" customFormat="1" ht="12" x14ac:dyDescent="0.2">
      <c r="A2487" s="54" t="s">
        <v>5510</v>
      </c>
      <c r="B2487" s="54" t="s">
        <v>5509</v>
      </c>
      <c r="C2487" s="55" t="s">
        <v>6420</v>
      </c>
      <c r="D2487" s="56">
        <v>0.47</v>
      </c>
    </row>
    <row r="2488" spans="1:4" s="5" customFormat="1" ht="12" x14ac:dyDescent="0.2">
      <c r="A2488" s="54" t="s">
        <v>3300</v>
      </c>
      <c r="B2488" s="54" t="s">
        <v>5513</v>
      </c>
      <c r="C2488" s="55" t="s">
        <v>6420</v>
      </c>
      <c r="D2488" s="56">
        <v>0.47</v>
      </c>
    </row>
    <row r="2489" spans="1:4" s="5" customFormat="1" ht="12" hidden="1" x14ac:dyDescent="0.2">
      <c r="A2489" s="54" t="s">
        <v>3301</v>
      </c>
      <c r="B2489" s="54" t="s">
        <v>5514</v>
      </c>
      <c r="C2489" s="55" t="s">
        <v>544</v>
      </c>
      <c r="D2489" s="56">
        <v>0.92</v>
      </c>
    </row>
    <row r="2490" spans="1:4" s="5" customFormat="1" ht="12" hidden="1" x14ac:dyDescent="0.2">
      <c r="A2490" s="54" t="s">
        <v>3302</v>
      </c>
      <c r="B2490" s="54" t="s">
        <v>3303</v>
      </c>
      <c r="C2490" s="55" t="s">
        <v>437</v>
      </c>
      <c r="D2490" s="56">
        <v>45.01</v>
      </c>
    </row>
    <row r="2491" spans="1:4" s="6" customFormat="1" ht="12" x14ac:dyDescent="0.2">
      <c r="A2491" s="54" t="s">
        <v>3304</v>
      </c>
      <c r="B2491" s="54" t="s">
        <v>5515</v>
      </c>
      <c r="C2491" s="55" t="s">
        <v>647</v>
      </c>
      <c r="D2491" s="56">
        <v>192.18</v>
      </c>
    </row>
    <row r="2492" spans="1:4" s="5" customFormat="1" ht="12" hidden="1" x14ac:dyDescent="0.2">
      <c r="A2492" s="57" t="s">
        <v>3305</v>
      </c>
      <c r="B2492" s="57" t="s">
        <v>3306</v>
      </c>
      <c r="C2492" s="58"/>
      <c r="D2492" s="59"/>
    </row>
    <row r="2493" spans="1:4" s="5" customFormat="1" ht="12" x14ac:dyDescent="0.2">
      <c r="A2493" s="54" t="s">
        <v>3307</v>
      </c>
      <c r="B2493" s="54" t="s">
        <v>3308</v>
      </c>
      <c r="C2493" s="55" t="s">
        <v>50</v>
      </c>
      <c r="D2493" s="56">
        <v>46.09</v>
      </c>
    </row>
    <row r="2494" spans="1:4" s="5" customFormat="1" ht="12" hidden="1" x14ac:dyDescent="0.2">
      <c r="A2494" s="54" t="s">
        <v>3309</v>
      </c>
      <c r="B2494" s="54" t="s">
        <v>5516</v>
      </c>
      <c r="C2494" s="55" t="s">
        <v>50</v>
      </c>
      <c r="D2494" s="56">
        <v>5.67</v>
      </c>
    </row>
    <row r="2495" spans="1:4" s="5" customFormat="1" ht="12" x14ac:dyDescent="0.2">
      <c r="A2495" s="54" t="s">
        <v>3310</v>
      </c>
      <c r="B2495" s="54" t="s">
        <v>5517</v>
      </c>
      <c r="C2495" s="55" t="s">
        <v>50</v>
      </c>
      <c r="D2495" s="56">
        <v>5.0999999999999996</v>
      </c>
    </row>
    <row r="2496" spans="1:4" s="5" customFormat="1" ht="12" x14ac:dyDescent="0.2">
      <c r="A2496" s="54" t="s">
        <v>3311</v>
      </c>
      <c r="B2496" s="54" t="s">
        <v>5518</v>
      </c>
      <c r="C2496" s="55" t="s">
        <v>66</v>
      </c>
      <c r="D2496" s="56">
        <v>13.61</v>
      </c>
    </row>
    <row r="2497" spans="1:4" s="5" customFormat="1" ht="12" x14ac:dyDescent="0.2">
      <c r="A2497" s="54" t="s">
        <v>3312</v>
      </c>
      <c r="B2497" s="54" t="s">
        <v>5519</v>
      </c>
      <c r="C2497" s="55" t="s">
        <v>66</v>
      </c>
      <c r="D2497" s="56">
        <v>10.68</v>
      </c>
    </row>
    <row r="2498" spans="1:4" s="5" customFormat="1" ht="12" x14ac:dyDescent="0.2">
      <c r="A2498" s="54" t="s">
        <v>3313</v>
      </c>
      <c r="B2498" s="54" t="s">
        <v>5520</v>
      </c>
      <c r="C2498" s="55" t="s">
        <v>66</v>
      </c>
      <c r="D2498" s="56">
        <v>12.24</v>
      </c>
    </row>
    <row r="2499" spans="1:4" s="5" customFormat="1" ht="12" x14ac:dyDescent="0.2">
      <c r="A2499" s="54" t="s">
        <v>3314</v>
      </c>
      <c r="B2499" s="54" t="s">
        <v>5521</v>
      </c>
      <c r="C2499" s="55" t="s">
        <v>66</v>
      </c>
      <c r="D2499" s="56">
        <v>14.15</v>
      </c>
    </row>
    <row r="2500" spans="1:4" s="5" customFormat="1" ht="12" hidden="1" x14ac:dyDescent="0.2">
      <c r="A2500" s="54" t="s">
        <v>3315</v>
      </c>
      <c r="B2500" s="54" t="s">
        <v>3316</v>
      </c>
      <c r="C2500" s="55" t="s">
        <v>50</v>
      </c>
      <c r="D2500" s="56">
        <v>20.02</v>
      </c>
    </row>
    <row r="2501" spans="1:4" s="5" customFormat="1" ht="12" hidden="1" x14ac:dyDescent="0.2">
      <c r="A2501" s="54" t="s">
        <v>3317</v>
      </c>
      <c r="B2501" s="54" t="s">
        <v>3318</v>
      </c>
      <c r="C2501" s="55" t="s">
        <v>50</v>
      </c>
      <c r="D2501" s="56">
        <v>20.02</v>
      </c>
    </row>
    <row r="2502" spans="1:4" s="5" customFormat="1" ht="12" hidden="1" x14ac:dyDescent="0.2">
      <c r="A2502" s="54" t="s">
        <v>3319</v>
      </c>
      <c r="B2502" s="54" t="s">
        <v>3320</v>
      </c>
      <c r="C2502" s="55" t="s">
        <v>50</v>
      </c>
      <c r="D2502" s="56">
        <v>20.02</v>
      </c>
    </row>
    <row r="2503" spans="1:4" s="5" customFormat="1" ht="12" hidden="1" x14ac:dyDescent="0.2">
      <c r="A2503" s="54" t="s">
        <v>3321</v>
      </c>
      <c r="B2503" s="54" t="s">
        <v>3322</v>
      </c>
      <c r="C2503" s="55" t="s">
        <v>50</v>
      </c>
      <c r="D2503" s="56">
        <v>20.02</v>
      </c>
    </row>
    <row r="2504" spans="1:4" s="5" customFormat="1" ht="12" x14ac:dyDescent="0.2">
      <c r="A2504" s="54" t="s">
        <v>3323</v>
      </c>
      <c r="B2504" s="54" t="s">
        <v>3324</v>
      </c>
      <c r="C2504" s="55" t="s">
        <v>50</v>
      </c>
      <c r="D2504" s="56">
        <v>20.02</v>
      </c>
    </row>
    <row r="2505" spans="1:4" s="5" customFormat="1" ht="12" x14ac:dyDescent="0.2">
      <c r="A2505" s="54" t="s">
        <v>3325</v>
      </c>
      <c r="B2505" s="54" t="s">
        <v>3326</v>
      </c>
      <c r="C2505" s="55" t="s">
        <v>66</v>
      </c>
      <c r="D2505" s="56">
        <v>19.63</v>
      </c>
    </row>
    <row r="2506" spans="1:4" s="5" customFormat="1" ht="12" x14ac:dyDescent="0.2">
      <c r="A2506" s="54" t="s">
        <v>3327</v>
      </c>
      <c r="B2506" s="54" t="s">
        <v>3328</v>
      </c>
      <c r="C2506" s="55" t="s">
        <v>66</v>
      </c>
      <c r="D2506" s="56">
        <v>19.63</v>
      </c>
    </row>
    <row r="2507" spans="1:4" s="5" customFormat="1" ht="12" x14ac:dyDescent="0.2">
      <c r="A2507" s="54" t="s">
        <v>3329</v>
      </c>
      <c r="B2507" s="54" t="s">
        <v>3330</v>
      </c>
      <c r="C2507" s="55" t="s">
        <v>66</v>
      </c>
      <c r="D2507" s="56">
        <v>19.63</v>
      </c>
    </row>
    <row r="2508" spans="1:4" s="5" customFormat="1" ht="12" hidden="1" x14ac:dyDescent="0.2">
      <c r="A2508" s="54" t="s">
        <v>3331</v>
      </c>
      <c r="B2508" s="54" t="s">
        <v>3332</v>
      </c>
      <c r="C2508" s="55" t="s">
        <v>50</v>
      </c>
      <c r="D2508" s="56">
        <v>4</v>
      </c>
    </row>
    <row r="2509" spans="1:4" s="5" customFormat="1" ht="12" x14ac:dyDescent="0.2">
      <c r="A2509" s="54" t="s">
        <v>3333</v>
      </c>
      <c r="B2509" s="54" t="s">
        <v>3334</v>
      </c>
      <c r="C2509" s="55" t="s">
        <v>50</v>
      </c>
      <c r="D2509" s="56">
        <v>1.78</v>
      </c>
    </row>
    <row r="2510" spans="1:4" s="5" customFormat="1" ht="12" x14ac:dyDescent="0.2">
      <c r="A2510" s="54" t="s">
        <v>3335</v>
      </c>
      <c r="B2510" s="54" t="s">
        <v>3336</v>
      </c>
      <c r="C2510" s="55" t="s">
        <v>50</v>
      </c>
      <c r="D2510" s="56">
        <v>35.65</v>
      </c>
    </row>
    <row r="2511" spans="1:4" s="5" customFormat="1" ht="12" x14ac:dyDescent="0.2">
      <c r="A2511" s="54" t="s">
        <v>3337</v>
      </c>
      <c r="B2511" s="54" t="s">
        <v>3338</v>
      </c>
      <c r="C2511" s="55" t="s">
        <v>50</v>
      </c>
      <c r="D2511" s="56">
        <v>60.63</v>
      </c>
    </row>
    <row r="2512" spans="1:4" s="6" customFormat="1" ht="12" hidden="1" x14ac:dyDescent="0.2">
      <c r="A2512" s="54" t="s">
        <v>3339</v>
      </c>
      <c r="B2512" s="54" t="s">
        <v>3340</v>
      </c>
      <c r="C2512" s="55" t="s">
        <v>66</v>
      </c>
      <c r="D2512" s="56">
        <v>126.53</v>
      </c>
    </row>
    <row r="2513" spans="1:4" s="5" customFormat="1" ht="12" x14ac:dyDescent="0.2">
      <c r="A2513" s="57" t="s">
        <v>3341</v>
      </c>
      <c r="B2513" s="57" t="s">
        <v>3342</v>
      </c>
      <c r="C2513" s="58"/>
      <c r="D2513" s="59"/>
    </row>
    <row r="2514" spans="1:4" s="5" customFormat="1" ht="12" x14ac:dyDescent="0.2">
      <c r="A2514" s="54" t="s">
        <v>3343</v>
      </c>
      <c r="B2514" s="54" t="s">
        <v>5523</v>
      </c>
      <c r="C2514" s="55" t="s">
        <v>66</v>
      </c>
      <c r="D2514" s="56">
        <v>9.85</v>
      </c>
    </row>
    <row r="2515" spans="1:4" s="5" customFormat="1" ht="12" x14ac:dyDescent="0.2">
      <c r="A2515" s="54" t="s">
        <v>3344</v>
      </c>
      <c r="B2515" s="54" t="s">
        <v>5524</v>
      </c>
      <c r="C2515" s="55" t="s">
        <v>66</v>
      </c>
      <c r="D2515" s="56">
        <v>9.85</v>
      </c>
    </row>
    <row r="2516" spans="1:4" s="5" customFormat="1" ht="12" x14ac:dyDescent="0.2">
      <c r="A2516" s="54" t="s">
        <v>3345</v>
      </c>
      <c r="B2516" s="54" t="s">
        <v>5525</v>
      </c>
      <c r="C2516" s="55" t="s">
        <v>66</v>
      </c>
      <c r="D2516" s="56">
        <v>12.43</v>
      </c>
    </row>
    <row r="2517" spans="1:4" s="5" customFormat="1" ht="12" x14ac:dyDescent="0.2">
      <c r="A2517" s="54" t="s">
        <v>6326</v>
      </c>
      <c r="B2517" s="54" t="s">
        <v>6329</v>
      </c>
      <c r="C2517" s="55" t="s">
        <v>66</v>
      </c>
      <c r="D2517" s="56">
        <v>12.43</v>
      </c>
    </row>
    <row r="2518" spans="1:4" s="5" customFormat="1" ht="12" x14ac:dyDescent="0.2">
      <c r="A2518" s="54" t="s">
        <v>6328</v>
      </c>
      <c r="B2518" s="54" t="s">
        <v>6330</v>
      </c>
      <c r="C2518" s="55" t="s">
        <v>66</v>
      </c>
      <c r="D2518" s="56">
        <v>17.420000000000002</v>
      </c>
    </row>
    <row r="2519" spans="1:4" s="5" customFormat="1" ht="12" x14ac:dyDescent="0.2">
      <c r="A2519" s="54" t="s">
        <v>6327</v>
      </c>
      <c r="B2519" s="54" t="s">
        <v>6331</v>
      </c>
      <c r="C2519" s="55" t="s">
        <v>66</v>
      </c>
      <c r="D2519" s="56">
        <v>17.420000000000002</v>
      </c>
    </row>
    <row r="2520" spans="1:4" s="5" customFormat="1" ht="12" x14ac:dyDescent="0.2">
      <c r="A2520" s="54" t="s">
        <v>3346</v>
      </c>
      <c r="B2520" s="54" t="s">
        <v>5522</v>
      </c>
      <c r="C2520" s="55" t="s">
        <v>354</v>
      </c>
      <c r="D2520" s="56">
        <v>10.46</v>
      </c>
    </row>
    <row r="2521" spans="1:4" s="5" customFormat="1" ht="12" x14ac:dyDescent="0.2">
      <c r="A2521" s="54" t="s">
        <v>3347</v>
      </c>
      <c r="B2521" s="54" t="s">
        <v>5526</v>
      </c>
      <c r="C2521" s="55" t="s">
        <v>66</v>
      </c>
      <c r="D2521" s="56">
        <v>15.08</v>
      </c>
    </row>
    <row r="2522" spans="1:4" s="5" customFormat="1" ht="12" x14ac:dyDescent="0.2">
      <c r="A2522" s="54" t="s">
        <v>3348</v>
      </c>
      <c r="B2522" s="54" t="s">
        <v>3349</v>
      </c>
      <c r="C2522" s="55" t="s">
        <v>66</v>
      </c>
      <c r="D2522" s="56">
        <v>10.130000000000001</v>
      </c>
    </row>
    <row r="2523" spans="1:4" s="5" customFormat="1" ht="12" x14ac:dyDescent="0.2">
      <c r="A2523" s="54" t="s">
        <v>3350</v>
      </c>
      <c r="B2523" s="54" t="s">
        <v>3351</v>
      </c>
      <c r="C2523" s="55" t="s">
        <v>354</v>
      </c>
      <c r="D2523" s="56">
        <v>3.33</v>
      </c>
    </row>
    <row r="2524" spans="1:4" s="5" customFormat="1" ht="12" x14ac:dyDescent="0.2">
      <c r="A2524" s="54" t="s">
        <v>3352</v>
      </c>
      <c r="B2524" s="54" t="s">
        <v>3353</v>
      </c>
      <c r="C2524" s="55" t="s">
        <v>66</v>
      </c>
      <c r="D2524" s="56">
        <v>10.130000000000001</v>
      </c>
    </row>
    <row r="2525" spans="1:4" s="5" customFormat="1" ht="12" x14ac:dyDescent="0.2">
      <c r="A2525" s="54" t="s">
        <v>3354</v>
      </c>
      <c r="B2525" s="54" t="s">
        <v>5527</v>
      </c>
      <c r="C2525" s="55" t="s">
        <v>354</v>
      </c>
      <c r="D2525" s="56">
        <v>4.01</v>
      </c>
    </row>
    <row r="2526" spans="1:4" s="5" customFormat="1" ht="12" x14ac:dyDescent="0.2">
      <c r="A2526" s="54" t="s">
        <v>3355</v>
      </c>
      <c r="B2526" s="54" t="s">
        <v>3356</v>
      </c>
      <c r="C2526" s="55" t="s">
        <v>66</v>
      </c>
      <c r="D2526" s="56">
        <v>14.57</v>
      </c>
    </row>
    <row r="2527" spans="1:4" s="5" customFormat="1" ht="12" x14ac:dyDescent="0.2">
      <c r="A2527" s="54" t="s">
        <v>3357</v>
      </c>
      <c r="B2527" s="54" t="s">
        <v>5528</v>
      </c>
      <c r="C2527" s="55" t="s">
        <v>66</v>
      </c>
      <c r="D2527" s="56">
        <v>9.1199999999999992</v>
      </c>
    </row>
    <row r="2528" spans="1:4" s="5" customFormat="1" ht="12" x14ac:dyDescent="0.2">
      <c r="A2528" s="54" t="s">
        <v>3358</v>
      </c>
      <c r="B2528" s="54" t="s">
        <v>3359</v>
      </c>
      <c r="C2528" s="55" t="s">
        <v>354</v>
      </c>
      <c r="D2528" s="56">
        <v>6.56</v>
      </c>
    </row>
    <row r="2529" spans="1:4" s="5" customFormat="1" ht="12" x14ac:dyDescent="0.2">
      <c r="A2529" s="54" t="s">
        <v>3360</v>
      </c>
      <c r="B2529" s="54" t="s">
        <v>3361</v>
      </c>
      <c r="C2529" s="55" t="s">
        <v>66</v>
      </c>
      <c r="D2529" s="56">
        <v>26.88</v>
      </c>
    </row>
    <row r="2530" spans="1:4" s="5" customFormat="1" ht="12" x14ac:dyDescent="0.2">
      <c r="A2530" s="54" t="s">
        <v>3362</v>
      </c>
      <c r="B2530" s="54" t="s">
        <v>3363</v>
      </c>
      <c r="C2530" s="55" t="s">
        <v>66</v>
      </c>
      <c r="D2530" s="56">
        <v>21.43</v>
      </c>
    </row>
    <row r="2531" spans="1:4" s="5" customFormat="1" ht="12" x14ac:dyDescent="0.2">
      <c r="A2531" s="54" t="s">
        <v>3364</v>
      </c>
      <c r="B2531" s="54" t="s">
        <v>5529</v>
      </c>
      <c r="C2531" s="55" t="s">
        <v>354</v>
      </c>
      <c r="D2531" s="56">
        <v>6.56</v>
      </c>
    </row>
    <row r="2532" spans="1:4" s="5" customFormat="1" ht="12" hidden="1" x14ac:dyDescent="0.2">
      <c r="A2532" s="54" t="s">
        <v>3365</v>
      </c>
      <c r="B2532" s="54" t="s">
        <v>3366</v>
      </c>
      <c r="C2532" s="55" t="s">
        <v>66</v>
      </c>
      <c r="D2532" s="56">
        <v>6.4</v>
      </c>
    </row>
    <row r="2533" spans="1:4" s="5" customFormat="1" ht="12" hidden="1" x14ac:dyDescent="0.2">
      <c r="A2533" s="54" t="s">
        <v>3367</v>
      </c>
      <c r="B2533" s="54" t="s">
        <v>3368</v>
      </c>
      <c r="C2533" s="55" t="s">
        <v>66</v>
      </c>
      <c r="D2533" s="56">
        <v>6.4</v>
      </c>
    </row>
    <row r="2534" spans="1:4" s="5" customFormat="1" ht="12" x14ac:dyDescent="0.2">
      <c r="A2534" s="54" t="s">
        <v>3369</v>
      </c>
      <c r="B2534" s="54" t="s">
        <v>3370</v>
      </c>
      <c r="C2534" s="55" t="s">
        <v>66</v>
      </c>
      <c r="D2534" s="56">
        <v>11.66</v>
      </c>
    </row>
    <row r="2535" spans="1:4" s="5" customFormat="1" ht="12" x14ac:dyDescent="0.2">
      <c r="A2535" s="54" t="s">
        <v>3371</v>
      </c>
      <c r="B2535" s="54" t="s">
        <v>3372</v>
      </c>
      <c r="C2535" s="55" t="s">
        <v>354</v>
      </c>
      <c r="D2535" s="56">
        <v>2.36</v>
      </c>
    </row>
    <row r="2536" spans="1:4" s="5" customFormat="1" ht="12" hidden="1" x14ac:dyDescent="0.2">
      <c r="A2536" s="54" t="s">
        <v>3373</v>
      </c>
      <c r="B2536" s="54" t="s">
        <v>3374</v>
      </c>
      <c r="C2536" s="55" t="s">
        <v>66</v>
      </c>
      <c r="D2536" s="56">
        <v>9.2899999999999991</v>
      </c>
    </row>
    <row r="2537" spans="1:4" s="5" customFormat="1" ht="12" hidden="1" x14ac:dyDescent="0.2">
      <c r="A2537" s="54" t="s">
        <v>3375</v>
      </c>
      <c r="B2537" s="54" t="s">
        <v>3376</v>
      </c>
      <c r="C2537" s="55" t="s">
        <v>66</v>
      </c>
      <c r="D2537" s="56">
        <v>10.79</v>
      </c>
    </row>
    <row r="2538" spans="1:4" s="5" customFormat="1" ht="12" hidden="1" x14ac:dyDescent="0.2">
      <c r="A2538" s="54" t="s">
        <v>3377</v>
      </c>
      <c r="B2538" s="54" t="s">
        <v>3378</v>
      </c>
      <c r="C2538" s="55" t="s">
        <v>66</v>
      </c>
      <c r="D2538" s="56">
        <v>9.2899999999999991</v>
      </c>
    </row>
    <row r="2539" spans="1:4" s="5" customFormat="1" ht="12" hidden="1" x14ac:dyDescent="0.2">
      <c r="A2539" s="54" t="s">
        <v>3379</v>
      </c>
      <c r="B2539" s="54" t="s">
        <v>3380</v>
      </c>
      <c r="C2539" s="55" t="s">
        <v>66</v>
      </c>
      <c r="D2539" s="56">
        <v>10.79</v>
      </c>
    </row>
    <row r="2540" spans="1:4" s="5" customFormat="1" ht="12" hidden="1" x14ac:dyDescent="0.2">
      <c r="A2540" s="54" t="s">
        <v>3381</v>
      </c>
      <c r="B2540" s="54" t="s">
        <v>3382</v>
      </c>
      <c r="C2540" s="55" t="s">
        <v>66</v>
      </c>
      <c r="D2540" s="56">
        <v>7.57</v>
      </c>
    </row>
    <row r="2541" spans="1:4" s="5" customFormat="1" ht="12" hidden="1" x14ac:dyDescent="0.2">
      <c r="A2541" s="54" t="s">
        <v>3383</v>
      </c>
      <c r="B2541" s="54" t="s">
        <v>3384</v>
      </c>
      <c r="C2541" s="55" t="s">
        <v>66</v>
      </c>
      <c r="D2541" s="56">
        <v>8.57</v>
      </c>
    </row>
    <row r="2542" spans="1:4" s="5" customFormat="1" ht="12" hidden="1" x14ac:dyDescent="0.2">
      <c r="A2542" s="54" t="s">
        <v>3385</v>
      </c>
      <c r="B2542" s="54" t="s">
        <v>3386</v>
      </c>
      <c r="C2542" s="55" t="s">
        <v>66</v>
      </c>
      <c r="D2542" s="56">
        <v>7.57</v>
      </c>
    </row>
    <row r="2543" spans="1:4" s="5" customFormat="1" ht="12" hidden="1" x14ac:dyDescent="0.2">
      <c r="A2543" s="54" t="s">
        <v>3387</v>
      </c>
      <c r="B2543" s="54" t="s">
        <v>3388</v>
      </c>
      <c r="C2543" s="55" t="s">
        <v>66</v>
      </c>
      <c r="D2543" s="56">
        <v>8.57</v>
      </c>
    </row>
    <row r="2544" spans="1:4" s="5" customFormat="1" ht="12" x14ac:dyDescent="0.2">
      <c r="A2544" s="54" t="s">
        <v>3389</v>
      </c>
      <c r="B2544" s="54" t="s">
        <v>3390</v>
      </c>
      <c r="C2544" s="55" t="s">
        <v>66</v>
      </c>
      <c r="D2544" s="56">
        <v>10.63</v>
      </c>
    </row>
    <row r="2545" spans="1:4" s="5" customFormat="1" ht="12" x14ac:dyDescent="0.2">
      <c r="A2545" s="54" t="s">
        <v>3391</v>
      </c>
      <c r="B2545" s="54" t="s">
        <v>5530</v>
      </c>
      <c r="C2545" s="55" t="s">
        <v>66</v>
      </c>
      <c r="D2545" s="56">
        <v>10.63</v>
      </c>
    </row>
    <row r="2546" spans="1:4" s="5" customFormat="1" ht="12" hidden="1" x14ac:dyDescent="0.2">
      <c r="A2546" s="54" t="s">
        <v>3392</v>
      </c>
      <c r="B2546" s="54" t="s">
        <v>5531</v>
      </c>
      <c r="C2546" s="55" t="s">
        <v>66</v>
      </c>
      <c r="D2546" s="56">
        <v>8.56</v>
      </c>
    </row>
    <row r="2547" spans="1:4" s="5" customFormat="1" ht="12" hidden="1" x14ac:dyDescent="0.2">
      <c r="A2547" s="54" t="s">
        <v>3393</v>
      </c>
      <c r="B2547" s="54" t="s">
        <v>5532</v>
      </c>
      <c r="C2547" s="55" t="s">
        <v>66</v>
      </c>
      <c r="D2547" s="56">
        <v>7.07</v>
      </c>
    </row>
    <row r="2548" spans="1:4" s="5" customFormat="1" ht="12" hidden="1" x14ac:dyDescent="0.2">
      <c r="A2548" s="54" t="s">
        <v>3394</v>
      </c>
      <c r="B2548" s="54" t="s">
        <v>5533</v>
      </c>
      <c r="C2548" s="55" t="s">
        <v>66</v>
      </c>
      <c r="D2548" s="56">
        <v>9.65</v>
      </c>
    </row>
    <row r="2549" spans="1:4" s="5" customFormat="1" ht="12" hidden="1" x14ac:dyDescent="0.2">
      <c r="A2549" s="54" t="s">
        <v>3395</v>
      </c>
      <c r="B2549" s="54" t="s">
        <v>3396</v>
      </c>
      <c r="C2549" s="55" t="s">
        <v>66</v>
      </c>
      <c r="D2549" s="56">
        <v>7.82</v>
      </c>
    </row>
    <row r="2550" spans="1:4" s="5" customFormat="1" ht="12" x14ac:dyDescent="0.2">
      <c r="A2550" s="54" t="s">
        <v>3397</v>
      </c>
      <c r="B2550" s="54" t="s">
        <v>5534</v>
      </c>
      <c r="C2550" s="55" t="s">
        <v>66</v>
      </c>
      <c r="D2550" s="56">
        <v>14.01</v>
      </c>
    </row>
    <row r="2551" spans="1:4" s="5" customFormat="1" ht="12" x14ac:dyDescent="0.2">
      <c r="A2551" s="54" t="s">
        <v>6332</v>
      </c>
      <c r="B2551" s="54" t="s">
        <v>6337</v>
      </c>
      <c r="C2551" s="60" t="s">
        <v>66</v>
      </c>
      <c r="D2551" s="56">
        <v>11.75</v>
      </c>
    </row>
    <row r="2552" spans="1:4" s="5" customFormat="1" ht="12" x14ac:dyDescent="0.2">
      <c r="A2552" s="54" t="s">
        <v>6333</v>
      </c>
      <c r="B2552" s="54" t="s">
        <v>6336</v>
      </c>
      <c r="C2552" s="55" t="s">
        <v>66</v>
      </c>
      <c r="D2552" s="56">
        <v>86.81</v>
      </c>
    </row>
    <row r="2553" spans="1:4" s="5" customFormat="1" ht="14.25" customHeight="1" x14ac:dyDescent="0.2">
      <c r="A2553" s="54" t="s">
        <v>6334</v>
      </c>
      <c r="B2553" s="54" t="s">
        <v>6335</v>
      </c>
      <c r="C2553" s="55" t="s">
        <v>354</v>
      </c>
      <c r="D2553" s="56">
        <v>8.76</v>
      </c>
    </row>
    <row r="2554" spans="1:4" s="5" customFormat="1" ht="12" x14ac:dyDescent="0.2">
      <c r="A2554" s="54" t="s">
        <v>3398</v>
      </c>
      <c r="B2554" s="54" t="s">
        <v>3399</v>
      </c>
      <c r="C2554" s="55" t="s">
        <v>66</v>
      </c>
      <c r="D2554" s="56">
        <v>15.87</v>
      </c>
    </row>
    <row r="2555" spans="1:4" s="5" customFormat="1" ht="12" x14ac:dyDescent="0.2">
      <c r="A2555" s="54" t="s">
        <v>3400</v>
      </c>
      <c r="B2555" s="54" t="s">
        <v>3401</v>
      </c>
      <c r="C2555" s="55" t="s">
        <v>66</v>
      </c>
      <c r="D2555" s="56">
        <v>10.77</v>
      </c>
    </row>
    <row r="2556" spans="1:4" s="5" customFormat="1" ht="12" x14ac:dyDescent="0.2">
      <c r="A2556" s="54" t="s">
        <v>3402</v>
      </c>
      <c r="B2556" s="54" t="s">
        <v>5535</v>
      </c>
      <c r="C2556" s="55" t="s">
        <v>66</v>
      </c>
      <c r="D2556" s="56">
        <v>12.37</v>
      </c>
    </row>
    <row r="2557" spans="1:4" s="5" customFormat="1" ht="12" x14ac:dyDescent="0.2">
      <c r="A2557" s="54" t="s">
        <v>3403</v>
      </c>
      <c r="B2557" s="54" t="s">
        <v>3404</v>
      </c>
      <c r="C2557" s="55" t="s">
        <v>354</v>
      </c>
      <c r="D2557" s="56">
        <v>9.41</v>
      </c>
    </row>
    <row r="2558" spans="1:4" s="5" customFormat="1" ht="12" x14ac:dyDescent="0.2">
      <c r="A2558" s="54" t="s">
        <v>3405</v>
      </c>
      <c r="B2558" s="54" t="s">
        <v>5536</v>
      </c>
      <c r="C2558" s="55" t="s">
        <v>66</v>
      </c>
      <c r="D2558" s="56">
        <v>15.59</v>
      </c>
    </row>
    <row r="2559" spans="1:4" s="5" customFormat="1" ht="12" x14ac:dyDescent="0.2">
      <c r="A2559" s="54" t="s">
        <v>3406</v>
      </c>
      <c r="B2559" s="54" t="s">
        <v>5537</v>
      </c>
      <c r="C2559" s="55" t="s">
        <v>354</v>
      </c>
      <c r="D2559" s="56">
        <v>9.41</v>
      </c>
    </row>
    <row r="2560" spans="1:4" s="5" customFormat="1" ht="12" x14ac:dyDescent="0.2">
      <c r="A2560" s="54" t="s">
        <v>3407</v>
      </c>
      <c r="B2560" s="54" t="s">
        <v>3408</v>
      </c>
      <c r="C2560" s="55" t="s">
        <v>66</v>
      </c>
      <c r="D2560" s="56">
        <v>15.59</v>
      </c>
    </row>
    <row r="2561" spans="1:4" s="5" customFormat="1" ht="12" x14ac:dyDescent="0.2">
      <c r="A2561" s="54" t="s">
        <v>3409</v>
      </c>
      <c r="B2561" s="54" t="s">
        <v>5538</v>
      </c>
      <c r="C2561" s="55" t="s">
        <v>66</v>
      </c>
      <c r="D2561" s="56">
        <v>7.38</v>
      </c>
    </row>
    <row r="2562" spans="1:4" s="5" customFormat="1" ht="12" x14ac:dyDescent="0.2">
      <c r="A2562" s="54" t="s">
        <v>3410</v>
      </c>
      <c r="B2562" s="54" t="s">
        <v>5539</v>
      </c>
      <c r="C2562" s="55" t="s">
        <v>66</v>
      </c>
      <c r="D2562" s="56">
        <v>7.38</v>
      </c>
    </row>
    <row r="2563" spans="1:4" s="5" customFormat="1" ht="12" x14ac:dyDescent="0.2">
      <c r="A2563" s="54" t="s">
        <v>3411</v>
      </c>
      <c r="B2563" s="54" t="s">
        <v>5540</v>
      </c>
      <c r="C2563" s="55" t="s">
        <v>66</v>
      </c>
      <c r="D2563" s="56">
        <v>9.73</v>
      </c>
    </row>
    <row r="2564" spans="1:4" s="5" customFormat="1" ht="12" x14ac:dyDescent="0.2">
      <c r="A2564" s="54" t="s">
        <v>3412</v>
      </c>
      <c r="B2564" s="54" t="s">
        <v>5541</v>
      </c>
      <c r="C2564" s="55" t="s">
        <v>66</v>
      </c>
      <c r="D2564" s="56">
        <v>9.73</v>
      </c>
    </row>
    <row r="2565" spans="1:4" s="5" customFormat="1" ht="12" x14ac:dyDescent="0.2">
      <c r="A2565" s="54" t="s">
        <v>3413</v>
      </c>
      <c r="B2565" s="54" t="s">
        <v>5542</v>
      </c>
      <c r="C2565" s="55" t="s">
        <v>66</v>
      </c>
      <c r="D2565" s="56">
        <v>14.95</v>
      </c>
    </row>
    <row r="2566" spans="1:4" s="5" customFormat="1" ht="12" x14ac:dyDescent="0.2">
      <c r="A2566" s="54" t="s">
        <v>3414</v>
      </c>
      <c r="B2566" s="54" t="s">
        <v>5543</v>
      </c>
      <c r="C2566" s="55" t="s">
        <v>66</v>
      </c>
      <c r="D2566" s="56">
        <v>14.95</v>
      </c>
    </row>
    <row r="2567" spans="1:4" s="5" customFormat="1" ht="12" x14ac:dyDescent="0.2">
      <c r="A2567" s="54" t="s">
        <v>3415</v>
      </c>
      <c r="B2567" s="54" t="s">
        <v>5544</v>
      </c>
      <c r="C2567" s="55" t="s">
        <v>354</v>
      </c>
      <c r="D2567" s="56">
        <v>2.3199999999999998</v>
      </c>
    </row>
    <row r="2568" spans="1:4" s="5" customFormat="1" ht="12" x14ac:dyDescent="0.2">
      <c r="A2568" s="54" t="s">
        <v>3416</v>
      </c>
      <c r="B2568" s="54" t="s">
        <v>3417</v>
      </c>
      <c r="C2568" s="55" t="s">
        <v>66</v>
      </c>
      <c r="D2568" s="56">
        <v>1.1499999999999999</v>
      </c>
    </row>
    <row r="2569" spans="1:4" s="5" customFormat="1" ht="12" x14ac:dyDescent="0.2">
      <c r="A2569" s="54" t="s">
        <v>3418</v>
      </c>
      <c r="B2569" s="54" t="s">
        <v>3419</v>
      </c>
      <c r="C2569" s="55" t="s">
        <v>66</v>
      </c>
      <c r="D2569" s="56">
        <v>1.3</v>
      </c>
    </row>
    <row r="2570" spans="1:4" s="5" customFormat="1" ht="12" x14ac:dyDescent="0.2">
      <c r="A2570" s="54" t="s">
        <v>3420</v>
      </c>
      <c r="B2570" s="54" t="s">
        <v>3421</v>
      </c>
      <c r="C2570" s="55" t="s">
        <v>66</v>
      </c>
      <c r="D2570" s="56">
        <v>1.82</v>
      </c>
    </row>
    <row r="2571" spans="1:4" s="5" customFormat="1" ht="12" x14ac:dyDescent="0.2">
      <c r="A2571" s="54" t="s">
        <v>3422</v>
      </c>
      <c r="B2571" s="54" t="s">
        <v>3423</v>
      </c>
      <c r="C2571" s="55" t="s">
        <v>66</v>
      </c>
      <c r="D2571" s="56">
        <v>2.2200000000000002</v>
      </c>
    </row>
    <row r="2572" spans="1:4" s="5" customFormat="1" ht="12" x14ac:dyDescent="0.2">
      <c r="A2572" s="54" t="s">
        <v>3424</v>
      </c>
      <c r="B2572" s="54" t="s">
        <v>5545</v>
      </c>
      <c r="C2572" s="55" t="s">
        <v>66</v>
      </c>
      <c r="D2572" s="56">
        <v>9.74</v>
      </c>
    </row>
    <row r="2573" spans="1:4" s="5" customFormat="1" ht="12" x14ac:dyDescent="0.2">
      <c r="A2573" s="54" t="s">
        <v>3425</v>
      </c>
      <c r="B2573" s="54" t="s">
        <v>5546</v>
      </c>
      <c r="C2573" s="55" t="s">
        <v>66</v>
      </c>
      <c r="D2573" s="56">
        <v>12.1</v>
      </c>
    </row>
    <row r="2574" spans="1:4" s="5" customFormat="1" ht="12" x14ac:dyDescent="0.2">
      <c r="A2574" s="54" t="s">
        <v>3426</v>
      </c>
      <c r="B2574" s="54" t="s">
        <v>5547</v>
      </c>
      <c r="C2574" s="55" t="s">
        <v>66</v>
      </c>
      <c r="D2574" s="56">
        <v>29.09</v>
      </c>
    </row>
    <row r="2575" spans="1:4" s="5" customFormat="1" ht="12" x14ac:dyDescent="0.2">
      <c r="A2575" s="54" t="s">
        <v>3427</v>
      </c>
      <c r="B2575" s="54" t="s">
        <v>5548</v>
      </c>
      <c r="C2575" s="55" t="s">
        <v>66</v>
      </c>
      <c r="D2575" s="56">
        <v>13.61</v>
      </c>
    </row>
    <row r="2576" spans="1:4" s="5" customFormat="1" ht="12" x14ac:dyDescent="0.2">
      <c r="A2576" s="54" t="s">
        <v>3428</v>
      </c>
      <c r="B2576" s="54" t="s">
        <v>5549</v>
      </c>
      <c r="C2576" s="55" t="s">
        <v>66</v>
      </c>
      <c r="D2576" s="56">
        <v>8.9499999999999993</v>
      </c>
    </row>
    <row r="2577" spans="1:4" s="5" customFormat="1" ht="12" x14ac:dyDescent="0.2">
      <c r="A2577" s="54" t="s">
        <v>3429</v>
      </c>
      <c r="B2577" s="54" t="s">
        <v>5550</v>
      </c>
      <c r="C2577" s="55" t="s">
        <v>66</v>
      </c>
      <c r="D2577" s="56">
        <v>25.73</v>
      </c>
    </row>
    <row r="2578" spans="1:4" s="5" customFormat="1" ht="12" hidden="1" x14ac:dyDescent="0.2">
      <c r="A2578" s="54" t="s">
        <v>3430</v>
      </c>
      <c r="B2578" s="54" t="s">
        <v>5551</v>
      </c>
      <c r="C2578" s="55" t="s">
        <v>66</v>
      </c>
      <c r="D2578" s="56">
        <v>25.04</v>
      </c>
    </row>
    <row r="2579" spans="1:4" s="5" customFormat="1" ht="12" x14ac:dyDescent="0.2">
      <c r="A2579" s="54" t="s">
        <v>3431</v>
      </c>
      <c r="B2579" s="54" t="s">
        <v>3432</v>
      </c>
      <c r="C2579" s="55" t="s">
        <v>66</v>
      </c>
      <c r="D2579" s="56">
        <v>19.260000000000002</v>
      </c>
    </row>
    <row r="2580" spans="1:4" s="5" customFormat="1" ht="12" x14ac:dyDescent="0.2">
      <c r="A2580" s="54" t="s">
        <v>3433</v>
      </c>
      <c r="B2580" s="54" t="s">
        <v>5552</v>
      </c>
      <c r="C2580" s="55" t="s">
        <v>66</v>
      </c>
      <c r="D2580" s="56">
        <v>3.51</v>
      </c>
    </row>
    <row r="2581" spans="1:4" s="5" customFormat="1" ht="12" x14ac:dyDescent="0.2">
      <c r="A2581" s="54" t="s">
        <v>3434</v>
      </c>
      <c r="B2581" s="54" t="s">
        <v>5553</v>
      </c>
      <c r="C2581" s="55" t="s">
        <v>66</v>
      </c>
      <c r="D2581" s="56">
        <v>3.51</v>
      </c>
    </row>
    <row r="2582" spans="1:4" s="5" customFormat="1" ht="12" x14ac:dyDescent="0.2">
      <c r="A2582" s="54" t="s">
        <v>3435</v>
      </c>
      <c r="B2582" s="54" t="s">
        <v>5554</v>
      </c>
      <c r="C2582" s="55" t="s">
        <v>66</v>
      </c>
      <c r="D2582" s="56">
        <v>3.19</v>
      </c>
    </row>
    <row r="2583" spans="1:4" s="5" customFormat="1" ht="12" x14ac:dyDescent="0.2">
      <c r="A2583" s="54" t="s">
        <v>3436</v>
      </c>
      <c r="B2583" s="54" t="s">
        <v>3437</v>
      </c>
      <c r="C2583" s="55" t="s">
        <v>66</v>
      </c>
      <c r="D2583" s="56">
        <v>7.42</v>
      </c>
    </row>
    <row r="2584" spans="1:4" s="5" customFormat="1" ht="12" x14ac:dyDescent="0.2">
      <c r="A2584" s="54" t="s">
        <v>6338</v>
      </c>
      <c r="B2584" s="54" t="s">
        <v>6343</v>
      </c>
      <c r="C2584" s="55" t="s">
        <v>6091</v>
      </c>
      <c r="D2584" s="56">
        <v>135.31</v>
      </c>
    </row>
    <row r="2585" spans="1:4" s="5" customFormat="1" ht="12" x14ac:dyDescent="0.2">
      <c r="A2585" s="54" t="s">
        <v>6339</v>
      </c>
      <c r="B2585" s="54" t="s">
        <v>6342</v>
      </c>
      <c r="C2585" s="55" t="s">
        <v>66</v>
      </c>
      <c r="D2585" s="56">
        <v>15.93</v>
      </c>
    </row>
    <row r="2586" spans="1:4" s="5" customFormat="1" ht="12" x14ac:dyDescent="0.2">
      <c r="A2586" s="54" t="s">
        <v>6340</v>
      </c>
      <c r="B2586" s="54" t="s">
        <v>6341</v>
      </c>
      <c r="C2586" s="55" t="s">
        <v>66</v>
      </c>
      <c r="D2586" s="56">
        <v>18.05</v>
      </c>
    </row>
    <row r="2587" spans="1:4" s="5" customFormat="1" ht="12" x14ac:dyDescent="0.2">
      <c r="A2587" s="54" t="s">
        <v>3438</v>
      </c>
      <c r="B2587" s="54" t="s">
        <v>3439</v>
      </c>
      <c r="C2587" s="55" t="s">
        <v>66</v>
      </c>
      <c r="D2587" s="56">
        <v>13.67</v>
      </c>
    </row>
    <row r="2588" spans="1:4" s="5" customFormat="1" ht="12" x14ac:dyDescent="0.2">
      <c r="A2588" s="54" t="s">
        <v>3440</v>
      </c>
      <c r="B2588" s="54" t="s">
        <v>5555</v>
      </c>
      <c r="C2588" s="55" t="s">
        <v>354</v>
      </c>
      <c r="D2588" s="56">
        <v>9.4499999999999993</v>
      </c>
    </row>
    <row r="2589" spans="1:4" s="5" customFormat="1" ht="12" x14ac:dyDescent="0.2">
      <c r="A2589" s="54" t="s">
        <v>3441</v>
      </c>
      <c r="B2589" s="54" t="s">
        <v>5556</v>
      </c>
      <c r="C2589" s="55" t="s">
        <v>66</v>
      </c>
      <c r="D2589" s="56">
        <v>21.11</v>
      </c>
    </row>
    <row r="2590" spans="1:4" s="5" customFormat="1" ht="12" x14ac:dyDescent="0.2">
      <c r="A2590" s="54" t="s">
        <v>3442</v>
      </c>
      <c r="B2590" s="54" t="s">
        <v>5557</v>
      </c>
      <c r="C2590" s="55" t="s">
        <v>66</v>
      </c>
      <c r="D2590" s="56">
        <v>19.809999999999999</v>
      </c>
    </row>
    <row r="2591" spans="1:4" s="5" customFormat="1" ht="12" hidden="1" x14ac:dyDescent="0.2">
      <c r="A2591" s="54" t="s">
        <v>3443</v>
      </c>
      <c r="B2591" s="54" t="s">
        <v>3444</v>
      </c>
      <c r="C2591" s="55" t="s">
        <v>66</v>
      </c>
      <c r="D2591" s="56">
        <v>10.3</v>
      </c>
    </row>
    <row r="2592" spans="1:4" s="5" customFormat="1" ht="12" x14ac:dyDescent="0.2">
      <c r="A2592" s="54" t="s">
        <v>3445</v>
      </c>
      <c r="B2592" s="54" t="s">
        <v>3446</v>
      </c>
      <c r="C2592" s="55" t="s">
        <v>66</v>
      </c>
      <c r="D2592" s="56">
        <v>11.54</v>
      </c>
    </row>
    <row r="2593" spans="1:4" s="5" customFormat="1" ht="12" x14ac:dyDescent="0.2">
      <c r="A2593" s="54" t="s">
        <v>3447</v>
      </c>
      <c r="B2593" s="54" t="s">
        <v>3448</v>
      </c>
      <c r="C2593" s="55" t="s">
        <v>66</v>
      </c>
      <c r="D2593" s="56">
        <v>11.36</v>
      </c>
    </row>
    <row r="2594" spans="1:4" s="5" customFormat="1" ht="12" x14ac:dyDescent="0.2">
      <c r="A2594" s="54" t="s">
        <v>3449</v>
      </c>
      <c r="B2594" s="54" t="s">
        <v>3450</v>
      </c>
      <c r="C2594" s="55" t="s">
        <v>66</v>
      </c>
      <c r="D2594" s="56">
        <v>12.13</v>
      </c>
    </row>
    <row r="2595" spans="1:4" s="5" customFormat="1" ht="12" x14ac:dyDescent="0.2">
      <c r="A2595" s="54" t="s">
        <v>3451</v>
      </c>
      <c r="B2595" s="54" t="s">
        <v>3452</v>
      </c>
      <c r="C2595" s="55" t="s">
        <v>66</v>
      </c>
      <c r="D2595" s="56">
        <v>11.74</v>
      </c>
    </row>
    <row r="2596" spans="1:4" s="5" customFormat="1" ht="12" x14ac:dyDescent="0.2">
      <c r="A2596" s="54" t="s">
        <v>3453</v>
      </c>
      <c r="B2596" s="54" t="s">
        <v>3454</v>
      </c>
      <c r="C2596" s="55" t="s">
        <v>66</v>
      </c>
      <c r="D2596" s="56">
        <v>12.29</v>
      </c>
    </row>
    <row r="2597" spans="1:4" s="5" customFormat="1" ht="12" x14ac:dyDescent="0.2">
      <c r="A2597" s="54" t="s">
        <v>3455</v>
      </c>
      <c r="B2597" s="54" t="s">
        <v>5558</v>
      </c>
      <c r="C2597" s="55" t="s">
        <v>354</v>
      </c>
      <c r="D2597" s="56">
        <v>3.31</v>
      </c>
    </row>
    <row r="2598" spans="1:4" s="6" customFormat="1" ht="12" x14ac:dyDescent="0.2">
      <c r="A2598" s="54" t="s">
        <v>3456</v>
      </c>
      <c r="B2598" s="54" t="s">
        <v>5559</v>
      </c>
      <c r="C2598" s="55" t="s">
        <v>66</v>
      </c>
      <c r="D2598" s="56">
        <v>6.15</v>
      </c>
    </row>
    <row r="2599" spans="1:4" s="5" customFormat="1" ht="12" hidden="1" x14ac:dyDescent="0.2">
      <c r="A2599" s="57" t="s">
        <v>3457</v>
      </c>
      <c r="B2599" s="57" t="s">
        <v>3458</v>
      </c>
      <c r="C2599" s="58"/>
      <c r="D2599" s="59"/>
    </row>
    <row r="2600" spans="1:4" s="5" customFormat="1" ht="12" hidden="1" x14ac:dyDescent="0.2">
      <c r="A2600" s="54" t="s">
        <v>3459</v>
      </c>
      <c r="B2600" s="54" t="s">
        <v>3460</v>
      </c>
      <c r="C2600" s="55" t="s">
        <v>66</v>
      </c>
      <c r="D2600" s="56">
        <v>3.72</v>
      </c>
    </row>
    <row r="2601" spans="1:4" s="5" customFormat="1" ht="12" x14ac:dyDescent="0.2">
      <c r="A2601" s="54" t="s">
        <v>3461</v>
      </c>
      <c r="B2601" s="54" t="s">
        <v>3462</v>
      </c>
      <c r="C2601" s="55" t="s">
        <v>66</v>
      </c>
      <c r="D2601" s="56">
        <v>38.369999999999997</v>
      </c>
    </row>
    <row r="2602" spans="1:4" s="5" customFormat="1" ht="12" x14ac:dyDescent="0.2">
      <c r="A2602" s="54" t="s">
        <v>3463</v>
      </c>
      <c r="B2602" s="54" t="s">
        <v>3464</v>
      </c>
      <c r="C2602" s="55" t="s">
        <v>66</v>
      </c>
      <c r="D2602" s="56">
        <v>38.950000000000003</v>
      </c>
    </row>
    <row r="2603" spans="1:4" s="5" customFormat="1" ht="12" x14ac:dyDescent="0.2">
      <c r="A2603" s="54" t="s">
        <v>3465</v>
      </c>
      <c r="B2603" s="54" t="s">
        <v>3466</v>
      </c>
      <c r="C2603" s="55" t="s">
        <v>66</v>
      </c>
      <c r="D2603" s="56">
        <v>40.07</v>
      </c>
    </row>
    <row r="2604" spans="1:4" s="5" customFormat="1" ht="12" x14ac:dyDescent="0.2">
      <c r="A2604" s="54" t="s">
        <v>3467</v>
      </c>
      <c r="B2604" s="54" t="s">
        <v>5560</v>
      </c>
      <c r="C2604" s="55" t="s">
        <v>354</v>
      </c>
      <c r="D2604" s="56">
        <v>171.09</v>
      </c>
    </row>
    <row r="2605" spans="1:4" s="5" customFormat="1" ht="12" x14ac:dyDescent="0.2">
      <c r="A2605" s="54" t="s">
        <v>3468</v>
      </c>
      <c r="B2605" s="54" t="s">
        <v>5561</v>
      </c>
      <c r="C2605" s="55" t="s">
        <v>66</v>
      </c>
      <c r="D2605" s="56">
        <v>43.07</v>
      </c>
    </row>
    <row r="2606" spans="1:4" s="5" customFormat="1" ht="12" hidden="1" x14ac:dyDescent="0.2">
      <c r="A2606" s="54" t="s">
        <v>3469</v>
      </c>
      <c r="B2606" s="54" t="s">
        <v>5562</v>
      </c>
      <c r="C2606" s="55" t="s">
        <v>66</v>
      </c>
      <c r="D2606" s="56">
        <v>35.43</v>
      </c>
    </row>
    <row r="2607" spans="1:4" s="5" customFormat="1" ht="12" hidden="1" x14ac:dyDescent="0.2">
      <c r="A2607" s="54" t="s">
        <v>3470</v>
      </c>
      <c r="B2607" s="54" t="s">
        <v>3471</v>
      </c>
      <c r="C2607" s="55" t="s">
        <v>66</v>
      </c>
      <c r="D2607" s="56">
        <v>16.98</v>
      </c>
    </row>
    <row r="2608" spans="1:4" s="5" customFormat="1" ht="12" x14ac:dyDescent="0.2">
      <c r="A2608" s="54" t="s">
        <v>3472</v>
      </c>
      <c r="B2608" s="54" t="s">
        <v>3473</v>
      </c>
      <c r="C2608" s="55" t="s">
        <v>66</v>
      </c>
      <c r="D2608" s="56">
        <v>78.67</v>
      </c>
    </row>
    <row r="2609" spans="1:4" s="5" customFormat="1" ht="12" x14ac:dyDescent="0.2">
      <c r="A2609" s="54" t="s">
        <v>3474</v>
      </c>
      <c r="B2609" s="54" t="s">
        <v>5563</v>
      </c>
      <c r="C2609" s="55" t="s">
        <v>66</v>
      </c>
      <c r="D2609" s="56">
        <v>62.63</v>
      </c>
    </row>
    <row r="2610" spans="1:4" s="5" customFormat="1" ht="12" hidden="1" x14ac:dyDescent="0.2">
      <c r="A2610" s="54" t="s">
        <v>3475</v>
      </c>
      <c r="B2610" s="54" t="s">
        <v>5564</v>
      </c>
      <c r="C2610" s="55" t="s">
        <v>66</v>
      </c>
      <c r="D2610" s="56">
        <v>52.83</v>
      </c>
    </row>
    <row r="2611" spans="1:4" s="5" customFormat="1" ht="12" x14ac:dyDescent="0.2">
      <c r="A2611" s="54" t="s">
        <v>3476</v>
      </c>
      <c r="B2611" s="54" t="s">
        <v>5565</v>
      </c>
      <c r="C2611" s="55" t="s">
        <v>66</v>
      </c>
      <c r="D2611" s="56">
        <v>59.71</v>
      </c>
    </row>
    <row r="2612" spans="1:4" s="5" customFormat="1" ht="12" x14ac:dyDescent="0.2">
      <c r="A2612" s="54" t="s">
        <v>3477</v>
      </c>
      <c r="B2612" s="54" t="s">
        <v>5566</v>
      </c>
      <c r="C2612" s="55" t="s">
        <v>66</v>
      </c>
      <c r="D2612" s="56">
        <v>56.79</v>
      </c>
    </row>
    <row r="2613" spans="1:4" s="5" customFormat="1" ht="12" x14ac:dyDescent="0.2">
      <c r="A2613" s="54" t="s">
        <v>3478</v>
      </c>
      <c r="B2613" s="54" t="s">
        <v>5567</v>
      </c>
      <c r="C2613" s="55" t="s">
        <v>66</v>
      </c>
      <c r="D2613" s="56">
        <v>23.92</v>
      </c>
    </row>
    <row r="2614" spans="1:4" s="5" customFormat="1" ht="12" x14ac:dyDescent="0.2">
      <c r="A2614" s="54" t="s">
        <v>3479</v>
      </c>
      <c r="B2614" s="54" t="s">
        <v>5568</v>
      </c>
      <c r="C2614" s="55" t="s">
        <v>66</v>
      </c>
      <c r="D2614" s="56">
        <v>25.59</v>
      </c>
    </row>
    <row r="2615" spans="1:4" s="5" customFormat="1" ht="12" x14ac:dyDescent="0.2">
      <c r="A2615" s="54" t="s">
        <v>3480</v>
      </c>
      <c r="B2615" s="54" t="s">
        <v>5569</v>
      </c>
      <c r="C2615" s="55" t="s">
        <v>66</v>
      </c>
      <c r="D2615" s="56">
        <v>24.59</v>
      </c>
    </row>
    <row r="2616" spans="1:4" s="5" customFormat="1" ht="12" x14ac:dyDescent="0.2">
      <c r="A2616" s="54" t="s">
        <v>3481</v>
      </c>
      <c r="B2616" s="54" t="s">
        <v>5570</v>
      </c>
      <c r="C2616" s="55" t="s">
        <v>66</v>
      </c>
      <c r="D2616" s="56">
        <v>26.26</v>
      </c>
    </row>
    <row r="2617" spans="1:4" s="5" customFormat="1" ht="12" x14ac:dyDescent="0.2">
      <c r="A2617" s="54" t="s">
        <v>6344</v>
      </c>
      <c r="B2617" s="54" t="s">
        <v>6347</v>
      </c>
      <c r="C2617" s="55" t="s">
        <v>66</v>
      </c>
      <c r="D2617" s="56">
        <v>25.48</v>
      </c>
    </row>
    <row r="2618" spans="1:4" s="5" customFormat="1" ht="12" x14ac:dyDescent="0.2">
      <c r="A2618" s="54" t="s">
        <v>6345</v>
      </c>
      <c r="B2618" s="54" t="s">
        <v>6348</v>
      </c>
      <c r="C2618" s="55" t="s">
        <v>66</v>
      </c>
      <c r="D2618" s="56">
        <v>27.16</v>
      </c>
    </row>
    <row r="2619" spans="1:4" s="5" customFormat="1" ht="12" x14ac:dyDescent="0.2">
      <c r="A2619" s="54" t="s">
        <v>6346</v>
      </c>
      <c r="B2619" s="54" t="s">
        <v>6349</v>
      </c>
      <c r="C2619" s="55" t="s">
        <v>66</v>
      </c>
      <c r="D2619" s="56">
        <v>32.85</v>
      </c>
    </row>
    <row r="2620" spans="1:4" s="5" customFormat="1" ht="12" hidden="1" x14ac:dyDescent="0.2">
      <c r="A2620" s="54" t="s">
        <v>3482</v>
      </c>
      <c r="B2620" s="54" t="s">
        <v>3483</v>
      </c>
      <c r="C2620" s="55" t="s">
        <v>66</v>
      </c>
      <c r="D2620" s="56">
        <v>18.670000000000002</v>
      </c>
    </row>
    <row r="2621" spans="1:4" s="5" customFormat="1" ht="12" hidden="1" x14ac:dyDescent="0.2">
      <c r="A2621" s="54" t="s">
        <v>3484</v>
      </c>
      <c r="B2621" s="54" t="s">
        <v>5571</v>
      </c>
      <c r="C2621" s="55" t="s">
        <v>66</v>
      </c>
      <c r="D2621" s="56">
        <v>20.329999999999998</v>
      </c>
    </row>
    <row r="2622" spans="1:4" s="5" customFormat="1" ht="12" hidden="1" x14ac:dyDescent="0.2">
      <c r="A2622" s="54" t="s">
        <v>3485</v>
      </c>
      <c r="B2622" s="54" t="s">
        <v>3486</v>
      </c>
      <c r="C2622" s="55" t="s">
        <v>66</v>
      </c>
      <c r="D2622" s="56">
        <v>21.99</v>
      </c>
    </row>
    <row r="2623" spans="1:4" s="5" customFormat="1" ht="12" hidden="1" x14ac:dyDescent="0.2">
      <c r="A2623" s="54" t="s">
        <v>3487</v>
      </c>
      <c r="B2623" s="54" t="s">
        <v>3488</v>
      </c>
      <c r="C2623" s="55" t="s">
        <v>66</v>
      </c>
      <c r="D2623" s="56">
        <v>30.46</v>
      </c>
    </row>
    <row r="2624" spans="1:4" s="5" customFormat="1" ht="12" hidden="1" x14ac:dyDescent="0.2">
      <c r="A2624" s="54" t="s">
        <v>3489</v>
      </c>
      <c r="B2624" s="54" t="s">
        <v>5572</v>
      </c>
      <c r="C2624" s="55" t="s">
        <v>66</v>
      </c>
      <c r="D2624" s="56">
        <v>28.48</v>
      </c>
    </row>
    <row r="2625" spans="1:4" s="5" customFormat="1" ht="12" hidden="1" x14ac:dyDescent="0.2">
      <c r="A2625" s="54" t="s">
        <v>3490</v>
      </c>
      <c r="B2625" s="54" t="s">
        <v>5573</v>
      </c>
      <c r="C2625" s="55" t="s">
        <v>66</v>
      </c>
      <c r="D2625" s="56">
        <v>30.15</v>
      </c>
    </row>
    <row r="2626" spans="1:4" s="5" customFormat="1" ht="12" hidden="1" x14ac:dyDescent="0.2">
      <c r="A2626" s="54" t="s">
        <v>3491</v>
      </c>
      <c r="B2626" s="54" t="s">
        <v>5574</v>
      </c>
      <c r="C2626" s="55" t="s">
        <v>66</v>
      </c>
      <c r="D2626" s="56">
        <v>29.15</v>
      </c>
    </row>
    <row r="2627" spans="1:4" s="5" customFormat="1" ht="12" hidden="1" x14ac:dyDescent="0.2">
      <c r="A2627" s="54" t="s">
        <v>3492</v>
      </c>
      <c r="B2627" s="54" t="s">
        <v>5575</v>
      </c>
      <c r="C2627" s="55" t="s">
        <v>66</v>
      </c>
      <c r="D2627" s="56">
        <v>30.81</v>
      </c>
    </row>
    <row r="2628" spans="1:4" s="5" customFormat="1" ht="12" hidden="1" x14ac:dyDescent="0.2">
      <c r="A2628" s="54" t="s">
        <v>3493</v>
      </c>
      <c r="B2628" s="54" t="s">
        <v>5576</v>
      </c>
      <c r="C2628" s="55" t="s">
        <v>66</v>
      </c>
      <c r="D2628" s="56">
        <v>30.04</v>
      </c>
    </row>
    <row r="2629" spans="1:4" s="5" customFormat="1" ht="12" hidden="1" x14ac:dyDescent="0.2">
      <c r="A2629" s="54" t="s">
        <v>3494</v>
      </c>
      <c r="B2629" s="54" t="s">
        <v>5577</v>
      </c>
      <c r="C2629" s="55" t="s">
        <v>66</v>
      </c>
      <c r="D2629" s="56">
        <v>31.71</v>
      </c>
    </row>
    <row r="2630" spans="1:4" s="5" customFormat="1" ht="12" hidden="1" x14ac:dyDescent="0.2">
      <c r="A2630" s="54" t="s">
        <v>3495</v>
      </c>
      <c r="B2630" s="54" t="s">
        <v>5578</v>
      </c>
      <c r="C2630" s="55" t="s">
        <v>66</v>
      </c>
      <c r="D2630" s="56">
        <v>40.17</v>
      </c>
    </row>
    <row r="2631" spans="1:4" s="5" customFormat="1" ht="18" customHeight="1" x14ac:dyDescent="0.2">
      <c r="A2631" s="54" t="s">
        <v>3496</v>
      </c>
      <c r="B2631" s="54" t="s">
        <v>5579</v>
      </c>
      <c r="C2631" s="55" t="s">
        <v>66</v>
      </c>
      <c r="D2631" s="56">
        <v>23.42</v>
      </c>
    </row>
    <row r="2632" spans="1:4" s="5" customFormat="1" ht="12" hidden="1" x14ac:dyDescent="0.2">
      <c r="A2632" s="54" t="s">
        <v>3497</v>
      </c>
      <c r="B2632" s="54" t="s">
        <v>5580</v>
      </c>
      <c r="C2632" s="55" t="s">
        <v>66</v>
      </c>
      <c r="D2632" s="56">
        <v>21.66</v>
      </c>
    </row>
    <row r="2633" spans="1:4" s="5" customFormat="1" ht="12" hidden="1" x14ac:dyDescent="0.2">
      <c r="A2633" s="54" t="s">
        <v>3498</v>
      </c>
      <c r="B2633" s="54" t="s">
        <v>5581</v>
      </c>
      <c r="C2633" s="55" t="s">
        <v>66</v>
      </c>
      <c r="D2633" s="56">
        <v>21.66</v>
      </c>
    </row>
    <row r="2634" spans="1:4" s="5" customFormat="1" ht="16.5" customHeight="1" x14ac:dyDescent="0.2">
      <c r="A2634" s="54" t="s">
        <v>3499</v>
      </c>
      <c r="B2634" s="54" t="s">
        <v>5582</v>
      </c>
      <c r="C2634" s="55" t="s">
        <v>66</v>
      </c>
      <c r="D2634" s="56">
        <v>16.36</v>
      </c>
    </row>
    <row r="2635" spans="1:4" s="5" customFormat="1" ht="12" x14ac:dyDescent="0.2">
      <c r="A2635" s="54" t="s">
        <v>3500</v>
      </c>
      <c r="B2635" s="54" t="s">
        <v>5583</v>
      </c>
      <c r="C2635" s="55" t="s">
        <v>66</v>
      </c>
      <c r="D2635" s="56">
        <v>18.03</v>
      </c>
    </row>
    <row r="2636" spans="1:4" s="5" customFormat="1" ht="12" x14ac:dyDescent="0.2">
      <c r="A2636" s="54" t="s">
        <v>3501</v>
      </c>
      <c r="B2636" s="54" t="s">
        <v>5584</v>
      </c>
      <c r="C2636" s="55" t="s">
        <v>66</v>
      </c>
      <c r="D2636" s="56">
        <v>19.68</v>
      </c>
    </row>
    <row r="2637" spans="1:4" s="5" customFormat="1" ht="12" x14ac:dyDescent="0.2">
      <c r="A2637" s="54" t="s">
        <v>3502</v>
      </c>
      <c r="B2637" s="54" t="s">
        <v>5585</v>
      </c>
      <c r="C2637" s="55" t="s">
        <v>66</v>
      </c>
      <c r="D2637" s="56">
        <v>28.15</v>
      </c>
    </row>
    <row r="2638" spans="1:4" s="5" customFormat="1" ht="12" x14ac:dyDescent="0.2">
      <c r="A2638" s="54" t="s">
        <v>3503</v>
      </c>
      <c r="B2638" s="54" t="s">
        <v>5586</v>
      </c>
      <c r="C2638" s="55" t="s">
        <v>66</v>
      </c>
      <c r="D2638" s="56">
        <v>30.4</v>
      </c>
    </row>
    <row r="2639" spans="1:4" s="5" customFormat="1" ht="12" hidden="1" x14ac:dyDescent="0.2">
      <c r="A2639" s="54" t="s">
        <v>3504</v>
      </c>
      <c r="B2639" s="54" t="s">
        <v>5587</v>
      </c>
      <c r="C2639" s="55" t="s">
        <v>66</v>
      </c>
      <c r="D2639" s="56">
        <v>89.92</v>
      </c>
    </row>
    <row r="2640" spans="1:4" s="5" customFormat="1" ht="12" x14ac:dyDescent="0.2">
      <c r="A2640" s="54" t="s">
        <v>3505</v>
      </c>
      <c r="B2640" s="54" t="s">
        <v>3506</v>
      </c>
      <c r="C2640" s="55" t="s">
        <v>647</v>
      </c>
      <c r="D2640" s="56">
        <v>725.08</v>
      </c>
    </row>
    <row r="2641" spans="1:4" s="5" customFormat="1" ht="12" x14ac:dyDescent="0.2">
      <c r="A2641" s="54" t="s">
        <v>3507</v>
      </c>
      <c r="B2641" s="54" t="s">
        <v>3508</v>
      </c>
      <c r="C2641" s="55" t="s">
        <v>354</v>
      </c>
      <c r="D2641" s="56">
        <v>10.29</v>
      </c>
    </row>
    <row r="2642" spans="1:4" s="5" customFormat="1" ht="12" x14ac:dyDescent="0.2">
      <c r="A2642" s="54" t="s">
        <v>3509</v>
      </c>
      <c r="B2642" s="54" t="s">
        <v>3510</v>
      </c>
      <c r="C2642" s="55" t="s">
        <v>354</v>
      </c>
      <c r="D2642" s="56">
        <v>3.4</v>
      </c>
    </row>
    <row r="2643" spans="1:4" s="5" customFormat="1" ht="12" x14ac:dyDescent="0.2">
      <c r="A2643" s="54" t="s">
        <v>3511</v>
      </c>
      <c r="B2643" s="54" t="s">
        <v>3512</v>
      </c>
      <c r="C2643" s="55" t="s">
        <v>66</v>
      </c>
      <c r="D2643" s="56">
        <v>176.19</v>
      </c>
    </row>
    <row r="2644" spans="1:4" s="5" customFormat="1" ht="12" hidden="1" x14ac:dyDescent="0.2">
      <c r="A2644" s="54" t="s">
        <v>3513</v>
      </c>
      <c r="B2644" s="54" t="s">
        <v>5588</v>
      </c>
      <c r="C2644" s="55" t="s">
        <v>66</v>
      </c>
      <c r="D2644" s="56">
        <v>40.81</v>
      </c>
    </row>
    <row r="2645" spans="1:4" s="5" customFormat="1" ht="12" x14ac:dyDescent="0.2">
      <c r="A2645" s="54" t="s">
        <v>3514</v>
      </c>
      <c r="B2645" s="54" t="s">
        <v>5589</v>
      </c>
      <c r="C2645" s="55" t="s">
        <v>66</v>
      </c>
      <c r="D2645" s="56">
        <v>44.9</v>
      </c>
    </row>
    <row r="2646" spans="1:4" s="5" customFormat="1" ht="12" hidden="1" x14ac:dyDescent="0.2">
      <c r="A2646" s="54" t="s">
        <v>3515</v>
      </c>
      <c r="B2646" s="54" t="s">
        <v>3516</v>
      </c>
      <c r="C2646" s="55" t="s">
        <v>354</v>
      </c>
      <c r="D2646" s="56">
        <v>10.83</v>
      </c>
    </row>
    <row r="2647" spans="1:4" s="5" customFormat="1" ht="12" x14ac:dyDescent="0.2">
      <c r="A2647" s="54" t="s">
        <v>3517</v>
      </c>
      <c r="B2647" s="54" t="s">
        <v>3518</v>
      </c>
      <c r="C2647" s="55" t="s">
        <v>66</v>
      </c>
      <c r="D2647" s="56">
        <v>43.95</v>
      </c>
    </row>
    <row r="2648" spans="1:4" s="5" customFormat="1" ht="12" hidden="1" x14ac:dyDescent="0.2">
      <c r="A2648" s="54" t="s">
        <v>3519</v>
      </c>
      <c r="B2648" s="54" t="s">
        <v>3520</v>
      </c>
      <c r="C2648" s="55" t="s">
        <v>66</v>
      </c>
      <c r="D2648" s="56">
        <v>44.82</v>
      </c>
    </row>
    <row r="2649" spans="1:4" s="5" customFormat="1" ht="12" hidden="1" x14ac:dyDescent="0.2">
      <c r="A2649" s="54" t="s">
        <v>3521</v>
      </c>
      <c r="B2649" s="54" t="s">
        <v>3522</v>
      </c>
      <c r="C2649" s="55" t="s">
        <v>66</v>
      </c>
      <c r="D2649" s="56">
        <v>46.99</v>
      </c>
    </row>
    <row r="2650" spans="1:4" s="5" customFormat="1" ht="12" x14ac:dyDescent="0.2">
      <c r="A2650" s="54" t="s">
        <v>6350</v>
      </c>
      <c r="B2650" s="54" t="s">
        <v>6355</v>
      </c>
      <c r="C2650" s="55" t="s">
        <v>66</v>
      </c>
      <c r="D2650" s="56">
        <v>49.69</v>
      </c>
    </row>
    <row r="2651" spans="1:4" s="5" customFormat="1" ht="12" hidden="1" x14ac:dyDescent="0.2">
      <c r="A2651" s="54" t="s">
        <v>6351</v>
      </c>
      <c r="B2651" s="54" t="s">
        <v>6354</v>
      </c>
      <c r="C2651" s="55" t="s">
        <v>66</v>
      </c>
      <c r="D2651" s="56">
        <v>42.8</v>
      </c>
    </row>
    <row r="2652" spans="1:4" s="5" customFormat="1" ht="12" hidden="1" x14ac:dyDescent="0.2">
      <c r="A2652" s="54" t="s">
        <v>6352</v>
      </c>
      <c r="B2652" s="54" t="s">
        <v>6353</v>
      </c>
      <c r="C2652" s="55" t="s">
        <v>66</v>
      </c>
      <c r="D2652" s="56">
        <v>44.82</v>
      </c>
    </row>
    <row r="2653" spans="1:4" s="5" customFormat="1" ht="12" hidden="1" x14ac:dyDescent="0.2">
      <c r="A2653" s="54" t="s">
        <v>3523</v>
      </c>
      <c r="B2653" s="54" t="s">
        <v>3524</v>
      </c>
      <c r="C2653" s="55" t="s">
        <v>66</v>
      </c>
      <c r="D2653" s="56">
        <v>59.42</v>
      </c>
    </row>
    <row r="2654" spans="1:4" s="5" customFormat="1" ht="12" hidden="1" x14ac:dyDescent="0.2">
      <c r="A2654" s="54" t="s">
        <v>3525</v>
      </c>
      <c r="B2654" s="54" t="s">
        <v>3526</v>
      </c>
      <c r="C2654" s="55" t="s">
        <v>66</v>
      </c>
      <c r="D2654" s="56">
        <v>59.42</v>
      </c>
    </row>
    <row r="2655" spans="1:4" s="5" customFormat="1" ht="12" x14ac:dyDescent="0.2">
      <c r="A2655" s="54" t="s">
        <v>3527</v>
      </c>
      <c r="B2655" s="54" t="s">
        <v>3528</v>
      </c>
      <c r="C2655" s="55" t="s">
        <v>66</v>
      </c>
      <c r="D2655" s="56">
        <v>22.94</v>
      </c>
    </row>
    <row r="2656" spans="1:4" s="5" customFormat="1" ht="12" x14ac:dyDescent="0.2">
      <c r="A2656" s="54" t="s">
        <v>3529</v>
      </c>
      <c r="B2656" s="54" t="s">
        <v>3530</v>
      </c>
      <c r="C2656" s="55" t="s">
        <v>66</v>
      </c>
      <c r="D2656" s="56">
        <v>25.74</v>
      </c>
    </row>
    <row r="2657" spans="1:4" s="5" customFormat="1" ht="15.75" customHeight="1" x14ac:dyDescent="0.2">
      <c r="A2657" s="54" t="s">
        <v>3531</v>
      </c>
      <c r="B2657" s="54" t="s">
        <v>3532</v>
      </c>
      <c r="C2657" s="55" t="s">
        <v>66</v>
      </c>
      <c r="D2657" s="56">
        <v>32.81</v>
      </c>
    </row>
    <row r="2658" spans="1:4" s="5" customFormat="1" ht="12" x14ac:dyDescent="0.2">
      <c r="A2658" s="54" t="s">
        <v>3533</v>
      </c>
      <c r="B2658" s="54" t="s">
        <v>5590</v>
      </c>
      <c r="C2658" s="55" t="s">
        <v>66</v>
      </c>
      <c r="D2658" s="56">
        <v>64.89</v>
      </c>
    </row>
    <row r="2659" spans="1:4" s="5" customFormat="1" ht="12" x14ac:dyDescent="0.2">
      <c r="A2659" s="54" t="s">
        <v>3534</v>
      </c>
      <c r="B2659" s="54" t="s">
        <v>5591</v>
      </c>
      <c r="C2659" s="55" t="s">
        <v>66</v>
      </c>
      <c r="D2659" s="56">
        <v>62.27</v>
      </c>
    </row>
    <row r="2660" spans="1:4" s="5" customFormat="1" ht="12" x14ac:dyDescent="0.2">
      <c r="A2660" s="54" t="s">
        <v>3535</v>
      </c>
      <c r="B2660" s="54" t="s">
        <v>5592</v>
      </c>
      <c r="C2660" s="55" t="s">
        <v>66</v>
      </c>
      <c r="D2660" s="56">
        <v>72.319999999999993</v>
      </c>
    </row>
    <row r="2661" spans="1:4" s="5" customFormat="1" ht="12" x14ac:dyDescent="0.2">
      <c r="A2661" s="54" t="s">
        <v>3536</v>
      </c>
      <c r="B2661" s="54" t="s">
        <v>5593</v>
      </c>
      <c r="C2661" s="55" t="s">
        <v>66</v>
      </c>
      <c r="D2661" s="56">
        <v>76.05</v>
      </c>
    </row>
    <row r="2662" spans="1:4" s="5" customFormat="1" ht="12" x14ac:dyDescent="0.2">
      <c r="A2662" s="54" t="s">
        <v>3537</v>
      </c>
      <c r="B2662" s="54" t="s">
        <v>5594</v>
      </c>
      <c r="C2662" s="55" t="s">
        <v>66</v>
      </c>
      <c r="D2662" s="56">
        <v>79.77</v>
      </c>
    </row>
    <row r="2663" spans="1:4" s="5" customFormat="1" ht="12" x14ac:dyDescent="0.2">
      <c r="A2663" s="54" t="s">
        <v>3538</v>
      </c>
      <c r="B2663" s="54" t="s">
        <v>5595</v>
      </c>
      <c r="C2663" s="55" t="s">
        <v>66</v>
      </c>
      <c r="D2663" s="56">
        <v>65.34</v>
      </c>
    </row>
    <row r="2664" spans="1:4" s="5" customFormat="1" ht="17.25" customHeight="1" x14ac:dyDescent="0.2">
      <c r="A2664" s="54" t="s">
        <v>3539</v>
      </c>
      <c r="B2664" s="54" t="s">
        <v>5596</v>
      </c>
      <c r="C2664" s="55" t="s">
        <v>66</v>
      </c>
      <c r="D2664" s="56">
        <v>72.900000000000006</v>
      </c>
    </row>
    <row r="2665" spans="1:4" s="5" customFormat="1" ht="12" x14ac:dyDescent="0.2">
      <c r="A2665" s="54" t="s">
        <v>3540</v>
      </c>
      <c r="B2665" s="54" t="s">
        <v>5597</v>
      </c>
      <c r="C2665" s="55" t="s">
        <v>66</v>
      </c>
      <c r="D2665" s="56">
        <v>80.459999999999994</v>
      </c>
    </row>
    <row r="2666" spans="1:4" s="5" customFormat="1" ht="12" x14ac:dyDescent="0.2">
      <c r="A2666" s="54" t="s">
        <v>3541</v>
      </c>
      <c r="B2666" s="54" t="s">
        <v>5598</v>
      </c>
      <c r="C2666" s="55" t="s">
        <v>66</v>
      </c>
      <c r="D2666" s="56">
        <v>65.88</v>
      </c>
    </row>
    <row r="2667" spans="1:4" s="5" customFormat="1" ht="12" x14ac:dyDescent="0.2">
      <c r="A2667" s="54" t="s">
        <v>3542</v>
      </c>
      <c r="B2667" s="54" t="s">
        <v>5599</v>
      </c>
      <c r="C2667" s="55" t="s">
        <v>66</v>
      </c>
      <c r="D2667" s="56">
        <v>82.33</v>
      </c>
    </row>
    <row r="2668" spans="1:4" s="5" customFormat="1" ht="12" hidden="1" x14ac:dyDescent="0.2">
      <c r="A2668" s="54" t="s">
        <v>3543</v>
      </c>
      <c r="B2668" s="54" t="s">
        <v>3544</v>
      </c>
      <c r="C2668" s="55" t="s">
        <v>66</v>
      </c>
      <c r="D2668" s="56">
        <v>1.48</v>
      </c>
    </row>
    <row r="2669" spans="1:4" s="5" customFormat="1" ht="12" x14ac:dyDescent="0.2">
      <c r="A2669" s="54" t="s">
        <v>3545</v>
      </c>
      <c r="B2669" s="54" t="s">
        <v>5600</v>
      </c>
      <c r="C2669" s="55" t="s">
        <v>66</v>
      </c>
      <c r="D2669" s="56">
        <v>66.489999999999995</v>
      </c>
    </row>
    <row r="2670" spans="1:4" s="5" customFormat="1" ht="12" x14ac:dyDescent="0.2">
      <c r="A2670" s="54" t="s">
        <v>3546</v>
      </c>
      <c r="B2670" s="54" t="s">
        <v>5601</v>
      </c>
      <c r="C2670" s="55" t="s">
        <v>66</v>
      </c>
      <c r="D2670" s="56">
        <v>51.02</v>
      </c>
    </row>
    <row r="2671" spans="1:4" s="5" customFormat="1" ht="12" x14ac:dyDescent="0.2">
      <c r="A2671" s="54" t="s">
        <v>3547</v>
      </c>
      <c r="B2671" s="54" t="s">
        <v>5602</v>
      </c>
      <c r="C2671" s="55" t="s">
        <v>66</v>
      </c>
      <c r="D2671" s="56">
        <v>66.78</v>
      </c>
    </row>
    <row r="2672" spans="1:4" s="5" customFormat="1" ht="12" x14ac:dyDescent="0.2">
      <c r="A2672" s="54" t="s">
        <v>3548</v>
      </c>
      <c r="B2672" s="54" t="s">
        <v>5603</v>
      </c>
      <c r="C2672" s="55" t="s">
        <v>66</v>
      </c>
      <c r="D2672" s="56">
        <v>51.32</v>
      </c>
    </row>
    <row r="2673" spans="1:4" s="5" customFormat="1" ht="12" x14ac:dyDescent="0.2">
      <c r="A2673" s="54" t="s">
        <v>3549</v>
      </c>
      <c r="B2673" s="54" t="s">
        <v>3550</v>
      </c>
      <c r="C2673" s="55" t="s">
        <v>66</v>
      </c>
      <c r="D2673" s="56">
        <v>111.89</v>
      </c>
    </row>
    <row r="2674" spans="1:4" s="5" customFormat="1" ht="12" x14ac:dyDescent="0.2">
      <c r="A2674" s="54" t="s">
        <v>3551</v>
      </c>
      <c r="B2674" s="54" t="s">
        <v>3552</v>
      </c>
      <c r="C2674" s="55" t="s">
        <v>66</v>
      </c>
      <c r="D2674" s="56">
        <v>10.62</v>
      </c>
    </row>
    <row r="2675" spans="1:4" s="5" customFormat="1" ht="12" x14ac:dyDescent="0.2">
      <c r="A2675" s="54" t="s">
        <v>3553</v>
      </c>
      <c r="B2675" s="54" t="s">
        <v>3554</v>
      </c>
      <c r="C2675" s="55" t="s">
        <v>66</v>
      </c>
      <c r="D2675" s="56">
        <v>12.74</v>
      </c>
    </row>
    <row r="2676" spans="1:4" s="5" customFormat="1" ht="12" x14ac:dyDescent="0.2">
      <c r="A2676" s="54" t="s">
        <v>3555</v>
      </c>
      <c r="B2676" s="54" t="s">
        <v>5604</v>
      </c>
      <c r="C2676" s="55" t="s">
        <v>66</v>
      </c>
      <c r="D2676" s="56">
        <v>14.87</v>
      </c>
    </row>
    <row r="2677" spans="1:4" s="5" customFormat="1" ht="12" x14ac:dyDescent="0.2">
      <c r="A2677" s="54" t="s">
        <v>3556</v>
      </c>
      <c r="B2677" s="54" t="s">
        <v>3557</v>
      </c>
      <c r="C2677" s="55" t="s">
        <v>66</v>
      </c>
      <c r="D2677" s="56">
        <v>179.23</v>
      </c>
    </row>
    <row r="2678" spans="1:4" s="5" customFormat="1" ht="12" x14ac:dyDescent="0.2">
      <c r="A2678" s="54" t="s">
        <v>3558</v>
      </c>
      <c r="B2678" s="54" t="s">
        <v>3559</v>
      </c>
      <c r="C2678" s="55" t="s">
        <v>66</v>
      </c>
      <c r="D2678" s="56">
        <v>203.21</v>
      </c>
    </row>
    <row r="2679" spans="1:4" s="5" customFormat="1" ht="12" hidden="1" x14ac:dyDescent="0.2">
      <c r="A2679" s="54" t="s">
        <v>3560</v>
      </c>
      <c r="B2679" s="54" t="s">
        <v>3561</v>
      </c>
      <c r="C2679" s="55" t="s">
        <v>66</v>
      </c>
      <c r="D2679" s="56">
        <v>41.11</v>
      </c>
    </row>
    <row r="2680" spans="1:4" s="5" customFormat="1" ht="12" hidden="1" x14ac:dyDescent="0.2">
      <c r="A2680" s="54" t="s">
        <v>3562</v>
      </c>
      <c r="B2680" s="54" t="s">
        <v>3563</v>
      </c>
      <c r="C2680" s="55" t="s">
        <v>66</v>
      </c>
      <c r="D2680" s="56">
        <v>52.56</v>
      </c>
    </row>
    <row r="2681" spans="1:4" s="5" customFormat="1" ht="12" x14ac:dyDescent="0.2">
      <c r="A2681" s="54" t="s">
        <v>3564</v>
      </c>
      <c r="B2681" s="54" t="s">
        <v>3565</v>
      </c>
      <c r="C2681" s="55" t="s">
        <v>66</v>
      </c>
      <c r="D2681" s="56">
        <v>49.28</v>
      </c>
    </row>
    <row r="2682" spans="1:4" s="5" customFormat="1" ht="12" x14ac:dyDescent="0.2">
      <c r="A2682" s="54" t="s">
        <v>3566</v>
      </c>
      <c r="B2682" s="54" t="s">
        <v>3567</v>
      </c>
      <c r="C2682" s="55" t="s">
        <v>66</v>
      </c>
      <c r="D2682" s="56">
        <v>50.13</v>
      </c>
    </row>
    <row r="2683" spans="1:4" s="5" customFormat="1" ht="12" hidden="1" x14ac:dyDescent="0.2">
      <c r="A2683" s="54" t="s">
        <v>6356</v>
      </c>
      <c r="B2683" s="54" t="s">
        <v>6359</v>
      </c>
      <c r="C2683" s="55" t="s">
        <v>66</v>
      </c>
      <c r="D2683" s="56">
        <v>41.11</v>
      </c>
    </row>
    <row r="2684" spans="1:4" s="5" customFormat="1" ht="12" x14ac:dyDescent="0.2">
      <c r="A2684" s="54" t="s">
        <v>6357</v>
      </c>
      <c r="B2684" s="54" t="s">
        <v>6358</v>
      </c>
      <c r="C2684" s="55" t="s">
        <v>66</v>
      </c>
      <c r="D2684" s="56">
        <v>41.11</v>
      </c>
    </row>
    <row r="2685" spans="1:4" s="5" customFormat="1" ht="12" hidden="1" x14ac:dyDescent="0.2">
      <c r="A2685" s="54" t="s">
        <v>3568</v>
      </c>
      <c r="B2685" s="54" t="s">
        <v>3569</v>
      </c>
      <c r="C2685" s="55" t="s">
        <v>66</v>
      </c>
      <c r="D2685" s="56">
        <v>16.399999999999999</v>
      </c>
    </row>
    <row r="2686" spans="1:4" s="5" customFormat="1" ht="12" hidden="1" x14ac:dyDescent="0.2">
      <c r="A2686" s="54" t="s">
        <v>3568</v>
      </c>
      <c r="B2686" s="54" t="s">
        <v>3569</v>
      </c>
      <c r="C2686" s="55" t="s">
        <v>66</v>
      </c>
      <c r="D2686" s="56">
        <v>16.399999999999999</v>
      </c>
    </row>
    <row r="2687" spans="1:4" s="5" customFormat="1" ht="12" hidden="1" x14ac:dyDescent="0.2">
      <c r="A2687" s="54" t="s">
        <v>3570</v>
      </c>
      <c r="B2687" s="54" t="s">
        <v>3571</v>
      </c>
      <c r="C2687" s="55" t="s">
        <v>66</v>
      </c>
      <c r="D2687" s="56">
        <v>10.62</v>
      </c>
    </row>
    <row r="2688" spans="1:4" s="5" customFormat="1" ht="12" hidden="1" x14ac:dyDescent="0.2">
      <c r="A2688" s="54" t="s">
        <v>3572</v>
      </c>
      <c r="B2688" s="54" t="s">
        <v>3573</v>
      </c>
      <c r="C2688" s="55" t="s">
        <v>66</v>
      </c>
      <c r="D2688" s="56">
        <v>6.37</v>
      </c>
    </row>
    <row r="2689" spans="1:4" s="5" customFormat="1" ht="12" hidden="1" x14ac:dyDescent="0.2">
      <c r="A2689" s="54" t="s">
        <v>3574</v>
      </c>
      <c r="B2689" s="54" t="s">
        <v>5605</v>
      </c>
      <c r="C2689" s="55" t="s">
        <v>66</v>
      </c>
      <c r="D2689" s="56">
        <v>109.94</v>
      </c>
    </row>
    <row r="2690" spans="1:4" s="5" customFormat="1" ht="12" x14ac:dyDescent="0.2">
      <c r="A2690" s="54" t="s">
        <v>3575</v>
      </c>
      <c r="B2690" s="54" t="s">
        <v>5606</v>
      </c>
      <c r="C2690" s="55" t="s">
        <v>66</v>
      </c>
      <c r="D2690" s="56">
        <v>155.77000000000001</v>
      </c>
    </row>
    <row r="2691" spans="1:4" s="5" customFormat="1" ht="12" hidden="1" x14ac:dyDescent="0.2">
      <c r="A2691" s="54" t="s">
        <v>3576</v>
      </c>
      <c r="B2691" s="54" t="s">
        <v>3577</v>
      </c>
      <c r="C2691" s="55" t="s">
        <v>66</v>
      </c>
      <c r="D2691" s="56">
        <v>31.92</v>
      </c>
    </row>
    <row r="2692" spans="1:4" s="5" customFormat="1" ht="12" hidden="1" x14ac:dyDescent="0.2">
      <c r="A2692" s="54" t="s">
        <v>3578</v>
      </c>
      <c r="B2692" s="54" t="s">
        <v>3579</v>
      </c>
      <c r="C2692" s="55" t="s">
        <v>66</v>
      </c>
      <c r="D2692" s="56">
        <v>51.93</v>
      </c>
    </row>
    <row r="2693" spans="1:4" s="5" customFormat="1" ht="12" x14ac:dyDescent="0.2">
      <c r="A2693" s="54" t="s">
        <v>3580</v>
      </c>
      <c r="B2693" s="54" t="s">
        <v>3581</v>
      </c>
      <c r="C2693" s="55" t="s">
        <v>66</v>
      </c>
      <c r="D2693" s="56">
        <v>127.36</v>
      </c>
    </row>
    <row r="2694" spans="1:4" s="5" customFormat="1" ht="12" x14ac:dyDescent="0.2">
      <c r="A2694" s="54" t="s">
        <v>3582</v>
      </c>
      <c r="B2694" s="54" t="s">
        <v>3583</v>
      </c>
      <c r="C2694" s="55" t="s">
        <v>66</v>
      </c>
      <c r="D2694" s="56">
        <v>193.34</v>
      </c>
    </row>
    <row r="2695" spans="1:4" s="5" customFormat="1" ht="12" x14ac:dyDescent="0.2">
      <c r="A2695" s="54" t="s">
        <v>3584</v>
      </c>
      <c r="B2695" s="54" t="s">
        <v>3585</v>
      </c>
      <c r="C2695" s="55" t="s">
        <v>66</v>
      </c>
      <c r="D2695" s="56">
        <v>127.36</v>
      </c>
    </row>
    <row r="2696" spans="1:4" s="5" customFormat="1" ht="12" x14ac:dyDescent="0.2">
      <c r="A2696" s="54" t="s">
        <v>3586</v>
      </c>
      <c r="B2696" s="54" t="s">
        <v>3587</v>
      </c>
      <c r="C2696" s="55" t="s">
        <v>66</v>
      </c>
      <c r="D2696" s="56">
        <v>192.93</v>
      </c>
    </row>
    <row r="2697" spans="1:4" s="5" customFormat="1" ht="12" hidden="1" x14ac:dyDescent="0.2">
      <c r="A2697" s="54" t="s">
        <v>3588</v>
      </c>
      <c r="B2697" s="54" t="s">
        <v>3589</v>
      </c>
      <c r="C2697" s="55" t="s">
        <v>66</v>
      </c>
      <c r="D2697" s="56">
        <v>51.42</v>
      </c>
    </row>
    <row r="2698" spans="1:4" s="6" customFormat="1" ht="12" hidden="1" x14ac:dyDescent="0.2">
      <c r="A2698" s="54" t="s">
        <v>3590</v>
      </c>
      <c r="B2698" s="54" t="s">
        <v>3591</v>
      </c>
      <c r="C2698" s="55" t="s">
        <v>66</v>
      </c>
      <c r="D2698" s="56">
        <v>41.18</v>
      </c>
    </row>
    <row r="2699" spans="1:4" s="5" customFormat="1" ht="12" hidden="1" x14ac:dyDescent="0.2">
      <c r="A2699" s="57" t="s">
        <v>3592</v>
      </c>
      <c r="B2699" s="57" t="s">
        <v>1734</v>
      </c>
      <c r="C2699" s="58"/>
      <c r="D2699" s="59"/>
    </row>
    <row r="2700" spans="1:4" s="5" customFormat="1" ht="12" hidden="1" x14ac:dyDescent="0.2">
      <c r="A2700" s="54" t="s">
        <v>3593</v>
      </c>
      <c r="B2700" s="54" t="s">
        <v>3594</v>
      </c>
      <c r="C2700" s="55" t="s">
        <v>50</v>
      </c>
      <c r="D2700" s="56">
        <v>39.04</v>
      </c>
    </row>
    <row r="2701" spans="1:4" s="5" customFormat="1" ht="12" x14ac:dyDescent="0.2">
      <c r="A2701" s="54" t="s">
        <v>3595</v>
      </c>
      <c r="B2701" s="54" t="s">
        <v>5607</v>
      </c>
      <c r="C2701" s="55" t="s">
        <v>50</v>
      </c>
      <c r="D2701" s="56">
        <v>224.56</v>
      </c>
    </row>
    <row r="2702" spans="1:4" s="5" customFormat="1" ht="12" x14ac:dyDescent="0.2">
      <c r="A2702" s="54" t="s">
        <v>3596</v>
      </c>
      <c r="B2702" s="54" t="s">
        <v>3597</v>
      </c>
      <c r="C2702" s="55" t="s">
        <v>50</v>
      </c>
      <c r="D2702" s="56">
        <v>479.79</v>
      </c>
    </row>
    <row r="2703" spans="1:4" s="5" customFormat="1" ht="12" x14ac:dyDescent="0.2">
      <c r="A2703" s="54" t="s">
        <v>3598</v>
      </c>
      <c r="B2703" s="54" t="s">
        <v>3599</v>
      </c>
      <c r="C2703" s="55" t="s">
        <v>591</v>
      </c>
      <c r="D2703" s="56">
        <v>835.76</v>
      </c>
    </row>
    <row r="2704" spans="1:4" s="5" customFormat="1" ht="12" hidden="1" x14ac:dyDescent="0.2">
      <c r="A2704" s="54" t="s">
        <v>3600</v>
      </c>
      <c r="B2704" s="54" t="s">
        <v>5609</v>
      </c>
      <c r="C2704" s="55" t="s">
        <v>50</v>
      </c>
      <c r="D2704" s="56">
        <v>26.22</v>
      </c>
    </row>
    <row r="2705" spans="1:4" s="5" customFormat="1" ht="12" hidden="1" x14ac:dyDescent="0.2">
      <c r="A2705" s="54" t="s">
        <v>3601</v>
      </c>
      <c r="B2705" s="54" t="s">
        <v>5608</v>
      </c>
      <c r="C2705" s="55" t="s">
        <v>50</v>
      </c>
      <c r="D2705" s="56">
        <v>25.65</v>
      </c>
    </row>
    <row r="2706" spans="1:4" s="5" customFormat="1" ht="12" hidden="1" x14ac:dyDescent="0.2">
      <c r="A2706" s="54" t="s">
        <v>3602</v>
      </c>
      <c r="B2706" s="54" t="s">
        <v>5610</v>
      </c>
      <c r="C2706" s="55" t="s">
        <v>50</v>
      </c>
      <c r="D2706" s="56">
        <v>724.52</v>
      </c>
    </row>
    <row r="2707" spans="1:4" s="5" customFormat="1" ht="12" x14ac:dyDescent="0.2">
      <c r="A2707" s="54" t="s">
        <v>3603</v>
      </c>
      <c r="B2707" s="54" t="s">
        <v>3604</v>
      </c>
      <c r="C2707" s="55" t="s">
        <v>50</v>
      </c>
      <c r="D2707" s="56">
        <v>9.51</v>
      </c>
    </row>
    <row r="2708" spans="1:4" s="5" customFormat="1" ht="12" x14ac:dyDescent="0.2">
      <c r="A2708" s="54" t="s">
        <v>3605</v>
      </c>
      <c r="B2708" s="54" t="s">
        <v>3606</v>
      </c>
      <c r="C2708" s="55" t="s">
        <v>50</v>
      </c>
      <c r="D2708" s="56">
        <v>30.89</v>
      </c>
    </row>
    <row r="2709" spans="1:4" s="5" customFormat="1" ht="12" hidden="1" x14ac:dyDescent="0.2">
      <c r="A2709" s="54" t="s">
        <v>3607</v>
      </c>
      <c r="B2709" s="54" t="s">
        <v>5611</v>
      </c>
      <c r="C2709" s="55" t="s">
        <v>50</v>
      </c>
      <c r="D2709" s="56">
        <v>7.81</v>
      </c>
    </row>
    <row r="2710" spans="1:4" s="5" customFormat="1" ht="12" x14ac:dyDescent="0.2">
      <c r="A2710" s="54" t="s">
        <v>3608</v>
      </c>
      <c r="B2710" s="54" t="s">
        <v>3609</v>
      </c>
      <c r="C2710" s="55" t="s">
        <v>50</v>
      </c>
      <c r="D2710" s="56">
        <v>72.41</v>
      </c>
    </row>
    <row r="2711" spans="1:4" s="5" customFormat="1" ht="12" hidden="1" x14ac:dyDescent="0.2">
      <c r="A2711" s="54" t="s">
        <v>3610</v>
      </c>
      <c r="B2711" s="54" t="s">
        <v>5612</v>
      </c>
      <c r="C2711" s="55" t="s">
        <v>50</v>
      </c>
      <c r="D2711" s="56">
        <v>519.35</v>
      </c>
    </row>
    <row r="2712" spans="1:4" s="5" customFormat="1" ht="12" x14ac:dyDescent="0.2">
      <c r="A2712" s="54" t="s">
        <v>3611</v>
      </c>
      <c r="B2712" s="54" t="s">
        <v>5613</v>
      </c>
      <c r="C2712" s="55" t="s">
        <v>50</v>
      </c>
      <c r="D2712" s="56">
        <v>39.04</v>
      </c>
    </row>
    <row r="2713" spans="1:4" s="5" customFormat="1" ht="12" x14ac:dyDescent="0.2">
      <c r="A2713" s="54" t="s">
        <v>3612</v>
      </c>
      <c r="B2713" s="54" t="s">
        <v>3613</v>
      </c>
      <c r="C2713" s="55" t="s">
        <v>50</v>
      </c>
      <c r="D2713" s="56">
        <v>5.19</v>
      </c>
    </row>
    <row r="2714" spans="1:4" s="5" customFormat="1" ht="12" x14ac:dyDescent="0.2">
      <c r="A2714" s="54" t="s">
        <v>3614</v>
      </c>
      <c r="B2714" s="54" t="s">
        <v>3615</v>
      </c>
      <c r="C2714" s="55" t="s">
        <v>50</v>
      </c>
      <c r="D2714" s="56">
        <v>686.21</v>
      </c>
    </row>
    <row r="2715" spans="1:4" s="6" customFormat="1" ht="12" x14ac:dyDescent="0.2">
      <c r="A2715" s="54" t="s">
        <v>3616</v>
      </c>
      <c r="B2715" s="54" t="s">
        <v>3617</v>
      </c>
      <c r="C2715" s="55" t="s">
        <v>50</v>
      </c>
      <c r="D2715" s="56">
        <v>908.69</v>
      </c>
    </row>
    <row r="2716" spans="1:4" s="5" customFormat="1" ht="12" hidden="1" x14ac:dyDescent="0.2">
      <c r="A2716" s="57" t="s">
        <v>3618</v>
      </c>
      <c r="B2716" s="57" t="s">
        <v>3619</v>
      </c>
      <c r="C2716" s="58"/>
      <c r="D2716" s="59"/>
    </row>
    <row r="2717" spans="1:4" s="5" customFormat="1" ht="12" hidden="1" x14ac:dyDescent="0.2">
      <c r="A2717" s="54" t="s">
        <v>3620</v>
      </c>
      <c r="B2717" s="54" t="s">
        <v>5614</v>
      </c>
      <c r="C2717" s="55" t="s">
        <v>354</v>
      </c>
      <c r="D2717" s="56">
        <v>38.65</v>
      </c>
    </row>
    <row r="2718" spans="1:4" s="5" customFormat="1" ht="12" hidden="1" x14ac:dyDescent="0.2">
      <c r="A2718" s="54" t="s">
        <v>6360</v>
      </c>
      <c r="B2718" s="54" t="s">
        <v>6362</v>
      </c>
      <c r="C2718" s="55" t="s">
        <v>354</v>
      </c>
      <c r="D2718" s="56">
        <v>46.51</v>
      </c>
    </row>
    <row r="2719" spans="1:4" s="5" customFormat="1" ht="12" hidden="1" x14ac:dyDescent="0.2">
      <c r="A2719" s="54" t="s">
        <v>6361</v>
      </c>
      <c r="B2719" s="54" t="s">
        <v>6363</v>
      </c>
      <c r="C2719" s="55" t="s">
        <v>354</v>
      </c>
      <c r="D2719" s="56">
        <v>52.5</v>
      </c>
    </row>
    <row r="2720" spans="1:4" s="5" customFormat="1" ht="12" hidden="1" x14ac:dyDescent="0.2">
      <c r="A2720" s="54" t="s">
        <v>3621</v>
      </c>
      <c r="B2720" s="54" t="s">
        <v>5615</v>
      </c>
      <c r="C2720" s="55" t="s">
        <v>354</v>
      </c>
      <c r="D2720" s="56">
        <v>72.569999999999993</v>
      </c>
    </row>
    <row r="2721" spans="1:4" s="5" customFormat="1" ht="12" hidden="1" x14ac:dyDescent="0.2">
      <c r="A2721" s="54" t="s">
        <v>3622</v>
      </c>
      <c r="B2721" s="54" t="s">
        <v>5616</v>
      </c>
      <c r="C2721" s="55" t="s">
        <v>354</v>
      </c>
      <c r="D2721" s="56">
        <v>75.87</v>
      </c>
    </row>
    <row r="2722" spans="1:4" s="5" customFormat="1" ht="12" hidden="1" x14ac:dyDescent="0.2">
      <c r="A2722" s="54" t="s">
        <v>3623</v>
      </c>
      <c r="B2722" s="54" t="s">
        <v>5617</v>
      </c>
      <c r="C2722" s="55" t="s">
        <v>354</v>
      </c>
      <c r="D2722" s="56">
        <v>84.36</v>
      </c>
    </row>
    <row r="2723" spans="1:4" s="5" customFormat="1" ht="12" hidden="1" x14ac:dyDescent="0.2">
      <c r="A2723" s="54" t="s">
        <v>3624</v>
      </c>
      <c r="B2723" s="54" t="s">
        <v>5618</v>
      </c>
      <c r="C2723" s="55" t="s">
        <v>354</v>
      </c>
      <c r="D2723" s="56">
        <v>37.630000000000003</v>
      </c>
    </row>
    <row r="2724" spans="1:4" s="5" customFormat="1" ht="12" hidden="1" x14ac:dyDescent="0.2">
      <c r="A2724" s="54" t="s">
        <v>3625</v>
      </c>
      <c r="B2724" s="54" t="s">
        <v>5619</v>
      </c>
      <c r="C2724" s="55" t="s">
        <v>354</v>
      </c>
      <c r="D2724" s="56">
        <v>41.12</v>
      </c>
    </row>
    <row r="2725" spans="1:4" s="5" customFormat="1" ht="12" hidden="1" x14ac:dyDescent="0.2">
      <c r="A2725" s="54" t="s">
        <v>3626</v>
      </c>
      <c r="B2725" s="54" t="s">
        <v>5620</v>
      </c>
      <c r="C2725" s="55" t="s">
        <v>354</v>
      </c>
      <c r="D2725" s="56">
        <v>49.86</v>
      </c>
    </row>
    <row r="2726" spans="1:4" s="5" customFormat="1" ht="12" hidden="1" x14ac:dyDescent="0.2">
      <c r="A2726" s="54" t="s">
        <v>3627</v>
      </c>
      <c r="B2726" s="54" t="s">
        <v>5621</v>
      </c>
      <c r="C2726" s="55" t="s">
        <v>354</v>
      </c>
      <c r="D2726" s="56">
        <v>49.74</v>
      </c>
    </row>
    <row r="2727" spans="1:4" s="5" customFormat="1" ht="12" hidden="1" x14ac:dyDescent="0.2">
      <c r="A2727" s="54" t="s">
        <v>3628</v>
      </c>
      <c r="B2727" s="54" t="s">
        <v>5622</v>
      </c>
      <c r="C2727" s="55" t="s">
        <v>354</v>
      </c>
      <c r="D2727" s="56">
        <v>55.07</v>
      </c>
    </row>
    <row r="2728" spans="1:4" s="5" customFormat="1" ht="12" hidden="1" x14ac:dyDescent="0.2">
      <c r="A2728" s="54" t="s">
        <v>3629</v>
      </c>
      <c r="B2728" s="54" t="s">
        <v>5629</v>
      </c>
      <c r="C2728" s="55" t="s">
        <v>354</v>
      </c>
      <c r="D2728" s="56">
        <v>59.72</v>
      </c>
    </row>
    <row r="2729" spans="1:4" s="5" customFormat="1" ht="12" hidden="1" x14ac:dyDescent="0.2">
      <c r="A2729" s="54" t="s">
        <v>3630</v>
      </c>
      <c r="B2729" s="54" t="s">
        <v>5630</v>
      </c>
      <c r="C2729" s="55" t="s">
        <v>354</v>
      </c>
      <c r="D2729" s="56">
        <v>70.900000000000006</v>
      </c>
    </row>
    <row r="2730" spans="1:4" s="5" customFormat="1" ht="12" hidden="1" x14ac:dyDescent="0.2">
      <c r="A2730" s="54" t="s">
        <v>3631</v>
      </c>
      <c r="B2730" s="54" t="s">
        <v>5628</v>
      </c>
      <c r="C2730" s="55" t="s">
        <v>354</v>
      </c>
      <c r="D2730" s="56">
        <v>29.67</v>
      </c>
    </row>
    <row r="2731" spans="1:4" s="5" customFormat="1" ht="12" hidden="1" x14ac:dyDescent="0.2">
      <c r="A2731" s="54" t="s">
        <v>3632</v>
      </c>
      <c r="B2731" s="54" t="s">
        <v>5627</v>
      </c>
      <c r="C2731" s="55" t="s">
        <v>354</v>
      </c>
      <c r="D2731" s="56">
        <v>35.74</v>
      </c>
    </row>
    <row r="2732" spans="1:4" s="5" customFormat="1" ht="12" hidden="1" x14ac:dyDescent="0.2">
      <c r="A2732" s="54" t="s">
        <v>3633</v>
      </c>
      <c r="B2732" s="54" t="s">
        <v>5626</v>
      </c>
      <c r="C2732" s="55" t="s">
        <v>354</v>
      </c>
      <c r="D2732" s="56">
        <v>39.04</v>
      </c>
    </row>
    <row r="2733" spans="1:4" s="5" customFormat="1" ht="12" hidden="1" x14ac:dyDescent="0.2">
      <c r="A2733" s="54" t="s">
        <v>3634</v>
      </c>
      <c r="B2733" s="54" t="s">
        <v>5625</v>
      </c>
      <c r="C2733" s="55" t="s">
        <v>354</v>
      </c>
      <c r="D2733" s="56">
        <v>45.65</v>
      </c>
    </row>
    <row r="2734" spans="1:4" s="5" customFormat="1" ht="12" hidden="1" x14ac:dyDescent="0.2">
      <c r="A2734" s="54" t="s">
        <v>3635</v>
      </c>
      <c r="B2734" s="54" t="s">
        <v>5624</v>
      </c>
      <c r="C2734" s="55" t="s">
        <v>354</v>
      </c>
      <c r="D2734" s="56">
        <v>48.95</v>
      </c>
    </row>
    <row r="2735" spans="1:4" s="5" customFormat="1" ht="12" hidden="1" x14ac:dyDescent="0.2">
      <c r="A2735" s="54" t="s">
        <v>3636</v>
      </c>
      <c r="B2735" s="54" t="s">
        <v>5623</v>
      </c>
      <c r="C2735" s="55" t="s">
        <v>354</v>
      </c>
      <c r="D2735" s="56">
        <v>57.44</v>
      </c>
    </row>
    <row r="2736" spans="1:4" s="5" customFormat="1" ht="12" x14ac:dyDescent="0.2">
      <c r="A2736" s="54" t="s">
        <v>3637</v>
      </c>
      <c r="B2736" s="54" t="s">
        <v>5631</v>
      </c>
      <c r="C2736" s="55" t="s">
        <v>354</v>
      </c>
      <c r="D2736" s="56">
        <v>36.35</v>
      </c>
    </row>
    <row r="2737" spans="1:4" s="5" customFormat="1" ht="12" hidden="1" x14ac:dyDescent="0.2">
      <c r="A2737" s="54" t="s">
        <v>3638</v>
      </c>
      <c r="B2737" s="54" t="s">
        <v>5632</v>
      </c>
      <c r="C2737" s="55" t="s">
        <v>354</v>
      </c>
      <c r="D2737" s="56">
        <v>38.64</v>
      </c>
    </row>
    <row r="2738" spans="1:4" s="5" customFormat="1" ht="12" hidden="1" x14ac:dyDescent="0.2">
      <c r="A2738" s="54" t="s">
        <v>3639</v>
      </c>
      <c r="B2738" s="54" t="s">
        <v>5633</v>
      </c>
      <c r="C2738" s="55" t="s">
        <v>354</v>
      </c>
      <c r="D2738" s="56">
        <v>35.04</v>
      </c>
    </row>
    <row r="2739" spans="1:4" s="5" customFormat="1" ht="12" hidden="1" x14ac:dyDescent="0.2">
      <c r="A2739" s="54" t="s">
        <v>3640</v>
      </c>
      <c r="B2739" s="54" t="s">
        <v>3641</v>
      </c>
      <c r="C2739" s="55" t="s">
        <v>354</v>
      </c>
      <c r="D2739" s="56">
        <v>161.87</v>
      </c>
    </row>
    <row r="2740" spans="1:4" s="5" customFormat="1" ht="12" x14ac:dyDescent="0.2">
      <c r="A2740" s="54" t="s">
        <v>3642</v>
      </c>
      <c r="B2740" s="54" t="s">
        <v>5634</v>
      </c>
      <c r="C2740" s="55" t="s">
        <v>354</v>
      </c>
      <c r="D2740" s="56">
        <v>13.47</v>
      </c>
    </row>
    <row r="2741" spans="1:4" s="5" customFormat="1" ht="12" hidden="1" x14ac:dyDescent="0.2">
      <c r="A2741" s="54" t="s">
        <v>3643</v>
      </c>
      <c r="B2741" s="54" t="s">
        <v>3644</v>
      </c>
      <c r="C2741" s="55" t="s">
        <v>50</v>
      </c>
      <c r="D2741" s="56">
        <v>10.84</v>
      </c>
    </row>
    <row r="2742" spans="1:4" s="5" customFormat="1" ht="12" hidden="1" x14ac:dyDescent="0.2">
      <c r="A2742" s="54" t="s">
        <v>3645</v>
      </c>
      <c r="B2742" s="54" t="s">
        <v>3646</v>
      </c>
      <c r="C2742" s="55" t="s">
        <v>50</v>
      </c>
      <c r="D2742" s="56">
        <v>12.78</v>
      </c>
    </row>
    <row r="2743" spans="1:4" s="5" customFormat="1" ht="12" hidden="1" x14ac:dyDescent="0.2">
      <c r="A2743" s="54" t="s">
        <v>3647</v>
      </c>
      <c r="B2743" s="54" t="s">
        <v>3648</v>
      </c>
      <c r="C2743" s="55" t="s">
        <v>50</v>
      </c>
      <c r="D2743" s="56">
        <v>29.11</v>
      </c>
    </row>
    <row r="2744" spans="1:4" s="5" customFormat="1" ht="12" x14ac:dyDescent="0.2">
      <c r="A2744" s="54" t="s">
        <v>3649</v>
      </c>
      <c r="B2744" s="54" t="s">
        <v>5635</v>
      </c>
      <c r="C2744" s="55" t="s">
        <v>354</v>
      </c>
      <c r="D2744" s="56">
        <v>16.93</v>
      </c>
    </row>
    <row r="2745" spans="1:4" s="5" customFormat="1" ht="12" x14ac:dyDescent="0.2">
      <c r="A2745" s="54" t="s">
        <v>3650</v>
      </c>
      <c r="B2745" s="54" t="s">
        <v>5636</v>
      </c>
      <c r="C2745" s="55" t="s">
        <v>354</v>
      </c>
      <c r="D2745" s="56">
        <v>19.25</v>
      </c>
    </row>
    <row r="2746" spans="1:4" s="5" customFormat="1" ht="12" x14ac:dyDescent="0.2">
      <c r="A2746" s="54" t="s">
        <v>3651</v>
      </c>
      <c r="B2746" s="54" t="s">
        <v>5637</v>
      </c>
      <c r="C2746" s="55" t="s">
        <v>354</v>
      </c>
      <c r="D2746" s="56">
        <v>28.33</v>
      </c>
    </row>
    <row r="2747" spans="1:4" s="5" customFormat="1" ht="12" x14ac:dyDescent="0.2">
      <c r="A2747" s="54" t="s">
        <v>3652</v>
      </c>
      <c r="B2747" s="54" t="s">
        <v>5638</v>
      </c>
      <c r="C2747" s="55" t="s">
        <v>354</v>
      </c>
      <c r="D2747" s="56">
        <v>37.29</v>
      </c>
    </row>
    <row r="2748" spans="1:4" s="5" customFormat="1" ht="12" x14ac:dyDescent="0.2">
      <c r="A2748" s="54" t="s">
        <v>3653</v>
      </c>
      <c r="B2748" s="54" t="s">
        <v>5639</v>
      </c>
      <c r="C2748" s="55" t="s">
        <v>354</v>
      </c>
      <c r="D2748" s="56">
        <v>41.06</v>
      </c>
    </row>
    <row r="2749" spans="1:4" s="5" customFormat="1" ht="12" x14ac:dyDescent="0.2">
      <c r="A2749" s="54" t="s">
        <v>3654</v>
      </c>
      <c r="B2749" s="54" t="s">
        <v>6364</v>
      </c>
      <c r="C2749" s="55" t="s">
        <v>354</v>
      </c>
      <c r="D2749" s="56">
        <v>37.85</v>
      </c>
    </row>
    <row r="2750" spans="1:4" s="5" customFormat="1" ht="12" x14ac:dyDescent="0.2">
      <c r="A2750" s="54" t="s">
        <v>6366</v>
      </c>
      <c r="B2750" s="54" t="s">
        <v>6365</v>
      </c>
      <c r="C2750" s="55" t="s">
        <v>354</v>
      </c>
      <c r="D2750" s="56">
        <v>42.5</v>
      </c>
    </row>
    <row r="2751" spans="1:4" s="5" customFormat="1" ht="17.25" customHeight="1" x14ac:dyDescent="0.2">
      <c r="A2751" s="54" t="s">
        <v>6367</v>
      </c>
      <c r="B2751" s="54" t="s">
        <v>6368</v>
      </c>
      <c r="C2751" s="55" t="s">
        <v>354</v>
      </c>
      <c r="D2751" s="56">
        <v>14.94</v>
      </c>
    </row>
    <row r="2752" spans="1:4" s="5" customFormat="1" ht="14.25" customHeight="1" x14ac:dyDescent="0.2">
      <c r="A2752" s="54" t="s">
        <v>3655</v>
      </c>
      <c r="B2752" s="54" t="s">
        <v>5641</v>
      </c>
      <c r="C2752" s="55" t="s">
        <v>354</v>
      </c>
      <c r="D2752" s="56">
        <v>16.559999999999999</v>
      </c>
    </row>
    <row r="2753" spans="1:4" s="5" customFormat="1" ht="12" x14ac:dyDescent="0.2">
      <c r="A2753" s="54" t="s">
        <v>3656</v>
      </c>
      <c r="B2753" s="54" t="s">
        <v>5640</v>
      </c>
      <c r="C2753" s="55" t="s">
        <v>354</v>
      </c>
      <c r="D2753" s="56">
        <v>18.2</v>
      </c>
    </row>
    <row r="2754" spans="1:4" s="6" customFormat="1" ht="12" x14ac:dyDescent="0.2">
      <c r="A2754" s="54" t="s">
        <v>3657</v>
      </c>
      <c r="B2754" s="54" t="s">
        <v>5642</v>
      </c>
      <c r="C2754" s="55" t="s">
        <v>354</v>
      </c>
      <c r="D2754" s="56">
        <v>28.65</v>
      </c>
    </row>
    <row r="2755" spans="1:4" s="5" customFormat="1" ht="12" x14ac:dyDescent="0.2">
      <c r="A2755" s="57" t="s">
        <v>3658</v>
      </c>
      <c r="B2755" s="57" t="s">
        <v>3659</v>
      </c>
      <c r="C2755" s="58"/>
      <c r="D2755" s="59"/>
    </row>
    <row r="2756" spans="1:4" s="5" customFormat="1" ht="12" x14ac:dyDescent="0.2">
      <c r="A2756" s="54" t="s">
        <v>3660</v>
      </c>
      <c r="B2756" s="54" t="s">
        <v>3661</v>
      </c>
      <c r="C2756" s="55" t="s">
        <v>66</v>
      </c>
      <c r="D2756" s="56">
        <v>135.15</v>
      </c>
    </row>
    <row r="2757" spans="1:4" s="5" customFormat="1" ht="12" x14ac:dyDescent="0.2">
      <c r="A2757" s="54" t="s">
        <v>3662</v>
      </c>
      <c r="B2757" s="54" t="s">
        <v>5643</v>
      </c>
      <c r="C2757" s="55" t="s">
        <v>66</v>
      </c>
      <c r="D2757" s="56">
        <v>142.9</v>
      </c>
    </row>
    <row r="2758" spans="1:4" s="5" customFormat="1" ht="12" x14ac:dyDescent="0.2">
      <c r="A2758" s="54" t="s">
        <v>3663</v>
      </c>
      <c r="B2758" s="54" t="s">
        <v>5644</v>
      </c>
      <c r="C2758" s="55" t="s">
        <v>66</v>
      </c>
      <c r="D2758" s="56">
        <v>165.48</v>
      </c>
    </row>
    <row r="2759" spans="1:4" s="5" customFormat="1" ht="12" x14ac:dyDescent="0.2">
      <c r="A2759" s="54" t="s">
        <v>3664</v>
      </c>
      <c r="B2759" s="54" t="s">
        <v>5645</v>
      </c>
      <c r="C2759" s="55" t="s">
        <v>66</v>
      </c>
      <c r="D2759" s="56">
        <v>134.41999999999999</v>
      </c>
    </row>
    <row r="2760" spans="1:4" s="5" customFormat="1" ht="12" x14ac:dyDescent="0.2">
      <c r="A2760" s="54" t="s">
        <v>3665</v>
      </c>
      <c r="B2760" s="54" t="s">
        <v>5646</v>
      </c>
      <c r="C2760" s="55" t="s">
        <v>66</v>
      </c>
      <c r="D2760" s="56">
        <v>164.28</v>
      </c>
    </row>
    <row r="2761" spans="1:4" s="5" customFormat="1" ht="12" x14ac:dyDescent="0.2">
      <c r="A2761" s="54" t="s">
        <v>3666</v>
      </c>
      <c r="B2761" s="54" t="s">
        <v>5647</v>
      </c>
      <c r="C2761" s="55" t="s">
        <v>66</v>
      </c>
      <c r="D2761" s="56">
        <v>170.71</v>
      </c>
    </row>
    <row r="2762" spans="1:4" s="5" customFormat="1" ht="12" x14ac:dyDescent="0.2">
      <c r="A2762" s="54" t="s">
        <v>3667</v>
      </c>
      <c r="B2762" s="54" t="s">
        <v>5648</v>
      </c>
      <c r="C2762" s="55" t="s">
        <v>66</v>
      </c>
      <c r="D2762" s="56">
        <v>104.08</v>
      </c>
    </row>
    <row r="2763" spans="1:4" s="5" customFormat="1" ht="12" x14ac:dyDescent="0.2">
      <c r="A2763" s="54" t="s">
        <v>3668</v>
      </c>
      <c r="B2763" s="54" t="s">
        <v>5649</v>
      </c>
      <c r="C2763" s="55" t="s">
        <v>66</v>
      </c>
      <c r="D2763" s="56">
        <v>105.75</v>
      </c>
    </row>
    <row r="2764" spans="1:4" s="5" customFormat="1" ht="12" x14ac:dyDescent="0.2">
      <c r="A2764" s="54" t="s">
        <v>3669</v>
      </c>
      <c r="B2764" s="54" t="s">
        <v>5650</v>
      </c>
      <c r="C2764" s="55" t="s">
        <v>66</v>
      </c>
      <c r="D2764" s="56">
        <v>215.03</v>
      </c>
    </row>
    <row r="2765" spans="1:4" s="6" customFormat="1" ht="12" x14ac:dyDescent="0.2">
      <c r="A2765" s="54" t="s">
        <v>3670</v>
      </c>
      <c r="B2765" s="54" t="s">
        <v>5651</v>
      </c>
      <c r="C2765" s="55" t="s">
        <v>66</v>
      </c>
      <c r="D2765" s="56">
        <v>221.46</v>
      </c>
    </row>
    <row r="2766" spans="1:4" s="5" customFormat="1" ht="12" hidden="1" x14ac:dyDescent="0.2">
      <c r="A2766" s="57" t="s">
        <v>3671</v>
      </c>
      <c r="B2766" s="57" t="s">
        <v>3672</v>
      </c>
      <c r="C2766" s="58"/>
      <c r="D2766" s="59"/>
    </row>
    <row r="2767" spans="1:4" s="5" customFormat="1" ht="12" hidden="1" x14ac:dyDescent="0.2">
      <c r="A2767" s="54" t="s">
        <v>3673</v>
      </c>
      <c r="B2767" s="54" t="s">
        <v>3674</v>
      </c>
      <c r="C2767" s="55" t="s">
        <v>66</v>
      </c>
      <c r="D2767" s="56">
        <v>1.86</v>
      </c>
    </row>
    <row r="2768" spans="1:4" s="5" customFormat="1" ht="12" x14ac:dyDescent="0.2">
      <c r="A2768" s="54" t="s">
        <v>3675</v>
      </c>
      <c r="B2768" s="54" t="s">
        <v>5652</v>
      </c>
      <c r="C2768" s="55" t="s">
        <v>66</v>
      </c>
      <c r="D2768" s="56">
        <v>0.31</v>
      </c>
    </row>
    <row r="2769" spans="1:4" s="6" customFormat="1" ht="12" hidden="1" x14ac:dyDescent="0.2">
      <c r="A2769" s="54" t="s">
        <v>3676</v>
      </c>
      <c r="B2769" s="54" t="s">
        <v>3677</v>
      </c>
      <c r="C2769" s="55" t="s">
        <v>66</v>
      </c>
      <c r="D2769" s="56">
        <v>2.23</v>
      </c>
    </row>
    <row r="2770" spans="1:4" s="5" customFormat="1" ht="12" x14ac:dyDescent="0.2">
      <c r="A2770" s="57" t="s">
        <v>3678</v>
      </c>
      <c r="B2770" s="57" t="s">
        <v>3679</v>
      </c>
      <c r="C2770" s="58"/>
      <c r="D2770" s="59"/>
    </row>
    <row r="2771" spans="1:4" s="5" customFormat="1" ht="12" x14ac:dyDescent="0.2">
      <c r="A2771" s="54" t="s">
        <v>3680</v>
      </c>
      <c r="B2771" s="54" t="s">
        <v>5653</v>
      </c>
      <c r="C2771" s="55" t="s">
        <v>354</v>
      </c>
      <c r="D2771" s="56">
        <v>2.48</v>
      </c>
    </row>
    <row r="2772" spans="1:4" s="5" customFormat="1" ht="12" x14ac:dyDescent="0.2">
      <c r="A2772" s="54" t="s">
        <v>3681</v>
      </c>
      <c r="B2772" s="54" t="s">
        <v>5655</v>
      </c>
      <c r="C2772" s="55" t="s">
        <v>354</v>
      </c>
      <c r="D2772" s="56">
        <v>3.47</v>
      </c>
    </row>
    <row r="2773" spans="1:4" s="5" customFormat="1" ht="12" x14ac:dyDescent="0.2">
      <c r="A2773" s="54" t="s">
        <v>3682</v>
      </c>
      <c r="B2773" s="54" t="s">
        <v>5654</v>
      </c>
      <c r="C2773" s="55" t="s">
        <v>354</v>
      </c>
      <c r="D2773" s="56">
        <v>5.55</v>
      </c>
    </row>
    <row r="2774" spans="1:4" s="5" customFormat="1" ht="12" x14ac:dyDescent="0.2">
      <c r="A2774" s="54" t="s">
        <v>3683</v>
      </c>
      <c r="B2774" s="54" t="s">
        <v>3684</v>
      </c>
      <c r="C2774" s="55" t="s">
        <v>354</v>
      </c>
      <c r="D2774" s="56">
        <v>2.99</v>
      </c>
    </row>
    <row r="2775" spans="1:4" s="5" customFormat="1" ht="12" x14ac:dyDescent="0.2">
      <c r="A2775" s="54" t="s">
        <v>3685</v>
      </c>
      <c r="B2775" s="54" t="s">
        <v>5656</v>
      </c>
      <c r="C2775" s="55" t="s">
        <v>354</v>
      </c>
      <c r="D2775" s="56">
        <v>4.67</v>
      </c>
    </row>
    <row r="2776" spans="1:4" s="5" customFormat="1" ht="12" x14ac:dyDescent="0.2">
      <c r="A2776" s="54" t="s">
        <v>3686</v>
      </c>
      <c r="B2776" s="54" t="s">
        <v>5657</v>
      </c>
      <c r="C2776" s="55" t="s">
        <v>354</v>
      </c>
      <c r="D2776" s="56">
        <v>8.2100000000000009</v>
      </c>
    </row>
    <row r="2777" spans="1:4" s="5" customFormat="1" ht="12" x14ac:dyDescent="0.2">
      <c r="A2777" s="54" t="s">
        <v>3687</v>
      </c>
      <c r="B2777" s="54" t="s">
        <v>3688</v>
      </c>
      <c r="C2777" s="55" t="s">
        <v>354</v>
      </c>
      <c r="D2777" s="56">
        <v>7.66</v>
      </c>
    </row>
    <row r="2778" spans="1:4" s="5" customFormat="1" ht="12" x14ac:dyDescent="0.2">
      <c r="A2778" s="54" t="s">
        <v>3689</v>
      </c>
      <c r="B2778" s="54" t="s">
        <v>3690</v>
      </c>
      <c r="C2778" s="55" t="s">
        <v>354</v>
      </c>
      <c r="D2778" s="56">
        <v>11.97</v>
      </c>
    </row>
    <row r="2779" spans="1:4" s="6" customFormat="1" ht="12" x14ac:dyDescent="0.2">
      <c r="A2779" s="54" t="s">
        <v>3691</v>
      </c>
      <c r="B2779" s="54" t="s">
        <v>3692</v>
      </c>
      <c r="C2779" s="55" t="s">
        <v>354</v>
      </c>
      <c r="D2779" s="56">
        <v>16.82</v>
      </c>
    </row>
    <row r="2780" spans="1:4" s="5" customFormat="1" ht="12" hidden="1" x14ac:dyDescent="0.2">
      <c r="A2780" s="57" t="s">
        <v>3693</v>
      </c>
      <c r="B2780" s="57" t="s">
        <v>3694</v>
      </c>
      <c r="C2780" s="58"/>
      <c r="D2780" s="59"/>
    </row>
    <row r="2781" spans="1:4" s="5" customFormat="1" ht="12" hidden="1" x14ac:dyDescent="0.2">
      <c r="A2781" s="54" t="s">
        <v>3695</v>
      </c>
      <c r="B2781" s="54" t="s">
        <v>3696</v>
      </c>
      <c r="C2781" s="55" t="s">
        <v>354</v>
      </c>
      <c r="D2781" s="56">
        <v>7.14</v>
      </c>
    </row>
    <row r="2782" spans="1:4" s="5" customFormat="1" ht="12" hidden="1" x14ac:dyDescent="0.2">
      <c r="A2782" s="54" t="s">
        <v>6369</v>
      </c>
      <c r="B2782" s="54" t="s">
        <v>6372</v>
      </c>
      <c r="C2782" s="55" t="s">
        <v>66</v>
      </c>
      <c r="D2782" s="56">
        <v>34.590000000000003</v>
      </c>
    </row>
    <row r="2783" spans="1:4" s="5" customFormat="1" ht="12" x14ac:dyDescent="0.2">
      <c r="A2783" s="54" t="s">
        <v>6370</v>
      </c>
      <c r="B2783" s="54" t="s">
        <v>6371</v>
      </c>
      <c r="C2783" s="55" t="s">
        <v>66</v>
      </c>
      <c r="D2783" s="56">
        <v>52.38</v>
      </c>
    </row>
    <row r="2784" spans="1:4" s="5" customFormat="1" ht="12" hidden="1" x14ac:dyDescent="0.2">
      <c r="A2784" s="54" t="s">
        <v>3697</v>
      </c>
      <c r="B2784" s="54" t="s">
        <v>5658</v>
      </c>
      <c r="C2784" s="55" t="s">
        <v>66</v>
      </c>
      <c r="D2784" s="56">
        <v>46.59</v>
      </c>
    </row>
    <row r="2785" spans="1:4" s="5" customFormat="1" ht="12" x14ac:dyDescent="0.2">
      <c r="A2785" s="54" t="s">
        <v>3698</v>
      </c>
      <c r="B2785" s="54" t="s">
        <v>5659</v>
      </c>
      <c r="C2785" s="55" t="s">
        <v>66</v>
      </c>
      <c r="D2785" s="56">
        <v>53.13</v>
      </c>
    </row>
    <row r="2786" spans="1:4" s="5" customFormat="1" ht="12" hidden="1" x14ac:dyDescent="0.2">
      <c r="A2786" s="54" t="s">
        <v>3699</v>
      </c>
      <c r="B2786" s="54" t="s">
        <v>3700</v>
      </c>
      <c r="C2786" s="55" t="s">
        <v>66</v>
      </c>
      <c r="D2786" s="56">
        <v>5.36</v>
      </c>
    </row>
    <row r="2787" spans="1:4" s="5" customFormat="1" ht="12" hidden="1" x14ac:dyDescent="0.2">
      <c r="A2787" s="54" t="s">
        <v>3701</v>
      </c>
      <c r="B2787" s="54" t="s">
        <v>3702</v>
      </c>
      <c r="C2787" s="55" t="s">
        <v>66</v>
      </c>
      <c r="D2787" s="56">
        <v>80.84</v>
      </c>
    </row>
    <row r="2788" spans="1:4" s="5" customFormat="1" ht="12" x14ac:dyDescent="0.2">
      <c r="A2788" s="54" t="s">
        <v>3703</v>
      </c>
      <c r="B2788" s="54" t="s">
        <v>3704</v>
      </c>
      <c r="C2788" s="55" t="s">
        <v>354</v>
      </c>
      <c r="D2788" s="56">
        <v>8.17</v>
      </c>
    </row>
    <row r="2789" spans="1:4" s="5" customFormat="1" ht="12" x14ac:dyDescent="0.2">
      <c r="A2789" s="54" t="s">
        <v>3705</v>
      </c>
      <c r="B2789" s="54" t="s">
        <v>3706</v>
      </c>
      <c r="C2789" s="55" t="s">
        <v>354</v>
      </c>
      <c r="D2789" s="56">
        <v>10</v>
      </c>
    </row>
    <row r="2790" spans="1:4" s="5" customFormat="1" ht="12" hidden="1" x14ac:dyDescent="0.2">
      <c r="A2790" s="54" t="s">
        <v>3707</v>
      </c>
      <c r="B2790" s="54" t="s">
        <v>5662</v>
      </c>
      <c r="C2790" s="55" t="s">
        <v>66</v>
      </c>
      <c r="D2790" s="56">
        <v>56.45</v>
      </c>
    </row>
    <row r="2791" spans="1:4" s="5" customFormat="1" ht="12" hidden="1" x14ac:dyDescent="0.2">
      <c r="A2791" s="54" t="s">
        <v>3708</v>
      </c>
      <c r="B2791" s="54" t="s">
        <v>5661</v>
      </c>
      <c r="C2791" s="55" t="s">
        <v>66</v>
      </c>
      <c r="D2791" s="56">
        <v>56.45</v>
      </c>
    </row>
    <row r="2792" spans="1:4" s="5" customFormat="1" ht="12" hidden="1" x14ac:dyDescent="0.2">
      <c r="A2792" s="54" t="s">
        <v>3709</v>
      </c>
      <c r="B2792" s="54" t="s">
        <v>5660</v>
      </c>
      <c r="C2792" s="55" t="s">
        <v>66</v>
      </c>
      <c r="D2792" s="56">
        <v>50.88</v>
      </c>
    </row>
    <row r="2793" spans="1:4" s="5" customFormat="1" ht="12" hidden="1" x14ac:dyDescent="0.2">
      <c r="A2793" s="54" t="s">
        <v>3710</v>
      </c>
      <c r="B2793" s="54" t="s">
        <v>5664</v>
      </c>
      <c r="C2793" s="55" t="s">
        <v>354</v>
      </c>
      <c r="D2793" s="56">
        <v>11.27</v>
      </c>
    </row>
    <row r="2794" spans="1:4" s="5" customFormat="1" ht="12" x14ac:dyDescent="0.2">
      <c r="A2794" s="54" t="s">
        <v>3711</v>
      </c>
      <c r="B2794" s="54" t="s">
        <v>3712</v>
      </c>
      <c r="C2794" s="55" t="s">
        <v>354</v>
      </c>
      <c r="D2794" s="56">
        <v>29.3</v>
      </c>
    </row>
    <row r="2795" spans="1:4" s="5" customFormat="1" ht="12" hidden="1" x14ac:dyDescent="0.2">
      <c r="A2795" s="54" t="s">
        <v>3713</v>
      </c>
      <c r="B2795" s="54" t="s">
        <v>5663</v>
      </c>
      <c r="C2795" s="55" t="s">
        <v>66</v>
      </c>
      <c r="D2795" s="56">
        <v>3.9</v>
      </c>
    </row>
    <row r="2796" spans="1:4" s="5" customFormat="1" ht="12" hidden="1" x14ac:dyDescent="0.2">
      <c r="A2796" s="54" t="s">
        <v>3714</v>
      </c>
      <c r="B2796" s="54" t="s">
        <v>3715</v>
      </c>
      <c r="C2796" s="55" t="s">
        <v>66</v>
      </c>
      <c r="D2796" s="56">
        <v>3.9</v>
      </c>
    </row>
    <row r="2797" spans="1:4" s="5" customFormat="1" ht="12" x14ac:dyDescent="0.2">
      <c r="A2797" s="54" t="s">
        <v>3716</v>
      </c>
      <c r="B2797" s="54" t="s">
        <v>3717</v>
      </c>
      <c r="C2797" s="55" t="s">
        <v>66</v>
      </c>
      <c r="D2797" s="56">
        <v>5.4</v>
      </c>
    </row>
    <row r="2798" spans="1:4" s="5" customFormat="1" ht="12" hidden="1" x14ac:dyDescent="0.2">
      <c r="A2798" s="54" t="s">
        <v>3718</v>
      </c>
      <c r="B2798" s="54" t="s">
        <v>3719</v>
      </c>
      <c r="C2798" s="55" t="s">
        <v>66</v>
      </c>
      <c r="D2798" s="56">
        <v>5.64</v>
      </c>
    </row>
    <row r="2799" spans="1:4" s="5" customFormat="1" ht="12" x14ac:dyDescent="0.2">
      <c r="A2799" s="54" t="s">
        <v>3720</v>
      </c>
      <c r="B2799" s="54" t="s">
        <v>5665</v>
      </c>
      <c r="C2799" s="55" t="s">
        <v>66</v>
      </c>
      <c r="D2799" s="56">
        <v>5.75</v>
      </c>
    </row>
    <row r="2800" spans="1:4" s="5" customFormat="1" ht="12" hidden="1" x14ac:dyDescent="0.2">
      <c r="A2800" s="54" t="s">
        <v>3721</v>
      </c>
      <c r="B2800" s="54" t="s">
        <v>3722</v>
      </c>
      <c r="C2800" s="55" t="s">
        <v>66</v>
      </c>
      <c r="D2800" s="56">
        <v>15.91</v>
      </c>
    </row>
    <row r="2801" spans="1:4" s="5" customFormat="1" ht="12" x14ac:dyDescent="0.2">
      <c r="A2801" s="54" t="s">
        <v>3723</v>
      </c>
      <c r="B2801" s="54" t="s">
        <v>3724</v>
      </c>
      <c r="C2801" s="55" t="s">
        <v>354</v>
      </c>
      <c r="D2801" s="56">
        <v>7.44</v>
      </c>
    </row>
    <row r="2802" spans="1:4" s="5" customFormat="1" ht="12" x14ac:dyDescent="0.2">
      <c r="A2802" s="54" t="s">
        <v>3725</v>
      </c>
      <c r="B2802" s="54" t="s">
        <v>3726</v>
      </c>
      <c r="C2802" s="55" t="s">
        <v>354</v>
      </c>
      <c r="D2802" s="56">
        <v>10</v>
      </c>
    </row>
    <row r="2803" spans="1:4" s="5" customFormat="1" ht="12" hidden="1" x14ac:dyDescent="0.2">
      <c r="A2803" s="54" t="s">
        <v>3727</v>
      </c>
      <c r="B2803" s="54" t="s">
        <v>5666</v>
      </c>
      <c r="C2803" s="55" t="s">
        <v>66</v>
      </c>
      <c r="D2803" s="56">
        <v>12.22</v>
      </c>
    </row>
    <row r="2804" spans="1:4" s="5" customFormat="1" ht="12" hidden="1" x14ac:dyDescent="0.2">
      <c r="A2804" s="54" t="s">
        <v>3728</v>
      </c>
      <c r="B2804" s="54" t="s">
        <v>3729</v>
      </c>
      <c r="C2804" s="55" t="s">
        <v>66</v>
      </c>
      <c r="D2804" s="56">
        <v>13.18</v>
      </c>
    </row>
    <row r="2805" spans="1:4" s="5" customFormat="1" ht="12" hidden="1" x14ac:dyDescent="0.2">
      <c r="A2805" s="54" t="s">
        <v>3730</v>
      </c>
      <c r="B2805" s="54" t="s">
        <v>3731</v>
      </c>
      <c r="C2805" s="55" t="s">
        <v>354</v>
      </c>
      <c r="D2805" s="56">
        <v>12.26</v>
      </c>
    </row>
    <row r="2806" spans="1:4" s="5" customFormat="1" ht="12" x14ac:dyDescent="0.2">
      <c r="A2806" s="54" t="s">
        <v>3732</v>
      </c>
      <c r="B2806" s="54" t="s">
        <v>3733</v>
      </c>
      <c r="C2806" s="55" t="s">
        <v>66</v>
      </c>
      <c r="D2806" s="56">
        <v>176.19</v>
      </c>
    </row>
    <row r="2807" spans="1:4" s="5" customFormat="1" ht="12" x14ac:dyDescent="0.2">
      <c r="A2807" s="54" t="s">
        <v>3734</v>
      </c>
      <c r="B2807" s="54" t="s">
        <v>3735</v>
      </c>
      <c r="C2807" s="55" t="s">
        <v>354</v>
      </c>
      <c r="D2807" s="56">
        <v>3.75</v>
      </c>
    </row>
    <row r="2808" spans="1:4" s="5" customFormat="1" ht="12" x14ac:dyDescent="0.2">
      <c r="A2808" s="54" t="s">
        <v>3736</v>
      </c>
      <c r="B2808" s="54" t="s">
        <v>5667</v>
      </c>
      <c r="C2808" s="55" t="s">
        <v>66</v>
      </c>
      <c r="D2808" s="56">
        <v>49.2</v>
      </c>
    </row>
    <row r="2809" spans="1:4" s="5" customFormat="1" ht="12" x14ac:dyDescent="0.2">
      <c r="A2809" s="54" t="s">
        <v>3737</v>
      </c>
      <c r="B2809" s="54" t="s">
        <v>5668</v>
      </c>
      <c r="C2809" s="55" t="s">
        <v>66</v>
      </c>
      <c r="D2809" s="56">
        <v>54.93</v>
      </c>
    </row>
    <row r="2810" spans="1:4" s="5" customFormat="1" ht="12" hidden="1" x14ac:dyDescent="0.2">
      <c r="A2810" s="54" t="s">
        <v>3738</v>
      </c>
      <c r="B2810" s="54" t="s">
        <v>3739</v>
      </c>
      <c r="C2810" s="55" t="s">
        <v>66</v>
      </c>
      <c r="D2810" s="56">
        <v>45.55</v>
      </c>
    </row>
    <row r="2811" spans="1:4" s="5" customFormat="1" ht="12" x14ac:dyDescent="0.2">
      <c r="A2811" s="54" t="s">
        <v>3740</v>
      </c>
      <c r="B2811" s="54" t="s">
        <v>5669</v>
      </c>
      <c r="C2811" s="55" t="s">
        <v>66</v>
      </c>
      <c r="D2811" s="56">
        <v>70.180000000000007</v>
      </c>
    </row>
    <row r="2812" spans="1:4" s="5" customFormat="1" ht="12" hidden="1" x14ac:dyDescent="0.2">
      <c r="A2812" s="54" t="s">
        <v>3741</v>
      </c>
      <c r="B2812" s="54" t="s">
        <v>5670</v>
      </c>
      <c r="C2812" s="55" t="s">
        <v>66</v>
      </c>
      <c r="D2812" s="56">
        <v>58.1</v>
      </c>
    </row>
    <row r="2813" spans="1:4" s="5" customFormat="1" ht="12" x14ac:dyDescent="0.2">
      <c r="A2813" s="54" t="s">
        <v>3742</v>
      </c>
      <c r="B2813" s="54" t="s">
        <v>3743</v>
      </c>
      <c r="C2813" s="55" t="s">
        <v>66</v>
      </c>
      <c r="D2813" s="56">
        <v>178.97</v>
      </c>
    </row>
    <row r="2814" spans="1:4" s="5" customFormat="1" ht="12" hidden="1" x14ac:dyDescent="0.2">
      <c r="A2814" s="54" t="s">
        <v>6373</v>
      </c>
      <c r="B2814" s="54" t="s">
        <v>6376</v>
      </c>
      <c r="C2814" s="55" t="s">
        <v>66</v>
      </c>
      <c r="D2814" s="56">
        <v>28.42</v>
      </c>
    </row>
    <row r="2815" spans="1:4" s="5" customFormat="1" ht="12" hidden="1" x14ac:dyDescent="0.2">
      <c r="A2815" s="54" t="s">
        <v>6374</v>
      </c>
      <c r="B2815" s="54" t="s">
        <v>6377</v>
      </c>
      <c r="C2815" s="55" t="s">
        <v>66</v>
      </c>
      <c r="D2815" s="56">
        <v>28.82</v>
      </c>
    </row>
    <row r="2816" spans="1:4" s="5" customFormat="1" ht="12" hidden="1" x14ac:dyDescent="0.2">
      <c r="A2816" s="54" t="s">
        <v>6375</v>
      </c>
      <c r="B2816" s="54" t="s">
        <v>6378</v>
      </c>
      <c r="C2816" s="55" t="s">
        <v>66</v>
      </c>
      <c r="D2816" s="56">
        <v>31.82</v>
      </c>
    </row>
    <row r="2817" spans="1:4" s="5" customFormat="1" ht="15.75" hidden="1" customHeight="1" x14ac:dyDescent="0.2">
      <c r="A2817" s="54" t="s">
        <v>3744</v>
      </c>
      <c r="B2817" s="54" t="s">
        <v>5671</v>
      </c>
      <c r="C2817" s="55" t="s">
        <v>66</v>
      </c>
      <c r="D2817" s="56">
        <v>31.63</v>
      </c>
    </row>
    <row r="2818" spans="1:4" s="5" customFormat="1" ht="12" hidden="1" x14ac:dyDescent="0.2">
      <c r="A2818" s="54" t="s">
        <v>3745</v>
      </c>
      <c r="B2818" s="54" t="s">
        <v>5672</v>
      </c>
      <c r="C2818" s="55" t="s">
        <v>66</v>
      </c>
      <c r="D2818" s="56">
        <v>177.61</v>
      </c>
    </row>
    <row r="2819" spans="1:4" s="5" customFormat="1" ht="12" hidden="1" x14ac:dyDescent="0.2">
      <c r="A2819" s="54" t="s">
        <v>3746</v>
      </c>
      <c r="B2819" s="54" t="s">
        <v>5673</v>
      </c>
      <c r="C2819" s="55" t="s">
        <v>66</v>
      </c>
      <c r="D2819" s="56">
        <v>120.86</v>
      </c>
    </row>
    <row r="2820" spans="1:4" s="5" customFormat="1" ht="12" x14ac:dyDescent="0.2">
      <c r="A2820" s="54" t="s">
        <v>3747</v>
      </c>
      <c r="B2820" s="54" t="s">
        <v>5674</v>
      </c>
      <c r="C2820" s="55" t="s">
        <v>66</v>
      </c>
      <c r="D2820" s="56">
        <v>98.69</v>
      </c>
    </row>
    <row r="2821" spans="1:4" s="5" customFormat="1" ht="12" x14ac:dyDescent="0.2">
      <c r="A2821" s="54" t="s">
        <v>3748</v>
      </c>
      <c r="B2821" s="54" t="s">
        <v>5675</v>
      </c>
      <c r="C2821" s="55" t="s">
        <v>66</v>
      </c>
      <c r="D2821" s="56">
        <v>114.16</v>
      </c>
    </row>
    <row r="2822" spans="1:4" s="5" customFormat="1" ht="12" x14ac:dyDescent="0.2">
      <c r="A2822" s="54" t="s">
        <v>3749</v>
      </c>
      <c r="B2822" s="54" t="s">
        <v>3750</v>
      </c>
      <c r="C2822" s="55" t="s">
        <v>354</v>
      </c>
      <c r="D2822" s="56">
        <v>7.1</v>
      </c>
    </row>
    <row r="2823" spans="1:4" s="5" customFormat="1" ht="12" x14ac:dyDescent="0.2">
      <c r="A2823" s="54" t="s">
        <v>3751</v>
      </c>
      <c r="B2823" s="54" t="s">
        <v>3752</v>
      </c>
      <c r="C2823" s="55" t="s">
        <v>66</v>
      </c>
      <c r="D2823" s="56">
        <v>79.8</v>
      </c>
    </row>
    <row r="2824" spans="1:4" s="5" customFormat="1" ht="12" x14ac:dyDescent="0.2">
      <c r="A2824" s="54" t="s">
        <v>3753</v>
      </c>
      <c r="B2824" s="54" t="s">
        <v>3754</v>
      </c>
      <c r="C2824" s="55" t="s">
        <v>66</v>
      </c>
      <c r="D2824" s="56">
        <v>27.34</v>
      </c>
    </row>
    <row r="2825" spans="1:4" s="5" customFormat="1" ht="12" hidden="1" x14ac:dyDescent="0.2">
      <c r="A2825" s="54" t="s">
        <v>3755</v>
      </c>
      <c r="B2825" s="54" t="s">
        <v>3756</v>
      </c>
      <c r="C2825" s="55" t="s">
        <v>66</v>
      </c>
      <c r="D2825" s="56">
        <v>18.399999999999999</v>
      </c>
    </row>
    <row r="2826" spans="1:4" s="5" customFormat="1" ht="12" hidden="1" x14ac:dyDescent="0.2">
      <c r="A2826" s="54" t="s">
        <v>3757</v>
      </c>
      <c r="B2826" s="54" t="s">
        <v>3758</v>
      </c>
      <c r="C2826" s="55" t="s">
        <v>66</v>
      </c>
      <c r="D2826" s="56">
        <v>18.88</v>
      </c>
    </row>
    <row r="2827" spans="1:4" s="5" customFormat="1" ht="12" hidden="1" x14ac:dyDescent="0.2">
      <c r="A2827" s="54" t="s">
        <v>3759</v>
      </c>
      <c r="B2827" s="54" t="s">
        <v>5676</v>
      </c>
      <c r="C2827" s="55" t="s">
        <v>66</v>
      </c>
      <c r="D2827" s="56">
        <v>22.77</v>
      </c>
    </row>
    <row r="2828" spans="1:4" s="5" customFormat="1" ht="12" hidden="1" x14ac:dyDescent="0.2">
      <c r="A2828" s="54" t="s">
        <v>3760</v>
      </c>
      <c r="B2828" s="54" t="s">
        <v>3761</v>
      </c>
      <c r="C2828" s="55" t="s">
        <v>66</v>
      </c>
      <c r="D2828" s="56">
        <v>18.37</v>
      </c>
    </row>
    <row r="2829" spans="1:4" s="5" customFormat="1" ht="12" hidden="1" x14ac:dyDescent="0.2">
      <c r="A2829" s="54" t="s">
        <v>3762</v>
      </c>
      <c r="B2829" s="54" t="s">
        <v>3763</v>
      </c>
      <c r="C2829" s="55" t="s">
        <v>66</v>
      </c>
      <c r="D2829" s="56">
        <v>17.940000000000001</v>
      </c>
    </row>
    <row r="2830" spans="1:4" s="5" customFormat="1" ht="12" hidden="1" x14ac:dyDescent="0.2">
      <c r="A2830" s="54" t="s">
        <v>3764</v>
      </c>
      <c r="B2830" s="54" t="s">
        <v>3765</v>
      </c>
      <c r="C2830" s="55" t="s">
        <v>66</v>
      </c>
      <c r="D2830" s="56">
        <v>17.940000000000001</v>
      </c>
    </row>
    <row r="2831" spans="1:4" s="5" customFormat="1" ht="12" x14ac:dyDescent="0.2">
      <c r="A2831" s="54" t="s">
        <v>3766</v>
      </c>
      <c r="B2831" s="54" t="s">
        <v>5677</v>
      </c>
      <c r="C2831" s="55" t="s">
        <v>66</v>
      </c>
      <c r="D2831" s="56">
        <v>25.19</v>
      </c>
    </row>
    <row r="2832" spans="1:4" s="6" customFormat="1" ht="12" hidden="1" x14ac:dyDescent="0.2">
      <c r="A2832" s="54" t="s">
        <v>3767</v>
      </c>
      <c r="B2832" s="54" t="s">
        <v>5678</v>
      </c>
      <c r="C2832" s="55" t="s">
        <v>66</v>
      </c>
      <c r="D2832" s="56">
        <v>31.05</v>
      </c>
    </row>
    <row r="2833" spans="1:4" s="5" customFormat="1" ht="12" hidden="1" x14ac:dyDescent="0.2">
      <c r="A2833" s="57" t="s">
        <v>3768</v>
      </c>
      <c r="B2833" s="57" t="s">
        <v>3769</v>
      </c>
      <c r="C2833" s="58"/>
      <c r="D2833" s="59"/>
    </row>
    <row r="2834" spans="1:4" s="5" customFormat="1" ht="12" x14ac:dyDescent="0.2">
      <c r="A2834" s="54" t="s">
        <v>3770</v>
      </c>
      <c r="B2834" s="54" t="s">
        <v>3771</v>
      </c>
      <c r="C2834" s="55" t="s">
        <v>354</v>
      </c>
      <c r="D2834" s="56">
        <v>5.1100000000000003</v>
      </c>
    </row>
    <row r="2835" spans="1:4" s="5" customFormat="1" ht="12" x14ac:dyDescent="0.2">
      <c r="A2835" s="54" t="s">
        <v>3772</v>
      </c>
      <c r="B2835" s="54" t="s">
        <v>3773</v>
      </c>
      <c r="C2835" s="55" t="s">
        <v>354</v>
      </c>
      <c r="D2835" s="56">
        <v>5.37</v>
      </c>
    </row>
    <row r="2836" spans="1:4" s="5" customFormat="1" ht="12" hidden="1" x14ac:dyDescent="0.2">
      <c r="A2836" s="54" t="s">
        <v>3774</v>
      </c>
      <c r="B2836" s="54" t="s">
        <v>5680</v>
      </c>
      <c r="C2836" s="55" t="s">
        <v>354</v>
      </c>
      <c r="D2836" s="56">
        <v>7.2</v>
      </c>
    </row>
    <row r="2837" spans="1:4" s="5" customFormat="1" ht="12" hidden="1" x14ac:dyDescent="0.2">
      <c r="A2837" s="54" t="s">
        <v>3775</v>
      </c>
      <c r="B2837" s="54" t="s">
        <v>5679</v>
      </c>
      <c r="C2837" s="55" t="s">
        <v>354</v>
      </c>
      <c r="D2837" s="56">
        <v>8.0299999999999994</v>
      </c>
    </row>
    <row r="2838" spans="1:4" s="5" customFormat="1" ht="12" hidden="1" x14ac:dyDescent="0.2">
      <c r="A2838" s="54" t="s">
        <v>3776</v>
      </c>
      <c r="B2838" s="54" t="s">
        <v>5681</v>
      </c>
      <c r="C2838" s="55" t="s">
        <v>354</v>
      </c>
      <c r="D2838" s="56">
        <v>8.61</v>
      </c>
    </row>
    <row r="2839" spans="1:4" s="5" customFormat="1" ht="12" hidden="1" x14ac:dyDescent="0.2">
      <c r="A2839" s="54" t="s">
        <v>3777</v>
      </c>
      <c r="B2839" s="54" t="s">
        <v>3778</v>
      </c>
      <c r="C2839" s="55" t="s">
        <v>354</v>
      </c>
      <c r="D2839" s="56">
        <v>17.100000000000001</v>
      </c>
    </row>
    <row r="2840" spans="1:4" s="5" customFormat="1" ht="12" x14ac:dyDescent="0.2">
      <c r="A2840" s="54" t="s">
        <v>3779</v>
      </c>
      <c r="B2840" s="54" t="s">
        <v>3780</v>
      </c>
      <c r="C2840" s="55" t="s">
        <v>354</v>
      </c>
      <c r="D2840" s="56">
        <v>24.83</v>
      </c>
    </row>
    <row r="2841" spans="1:4" s="5" customFormat="1" ht="12" x14ac:dyDescent="0.2">
      <c r="A2841" s="54" t="s">
        <v>3781</v>
      </c>
      <c r="B2841" s="54" t="s">
        <v>3782</v>
      </c>
      <c r="C2841" s="55" t="s">
        <v>354</v>
      </c>
      <c r="D2841" s="56">
        <v>21.39</v>
      </c>
    </row>
    <row r="2842" spans="1:4" s="5" customFormat="1" ht="12" x14ac:dyDescent="0.2">
      <c r="A2842" s="54" t="s">
        <v>3783</v>
      </c>
      <c r="B2842" s="54" t="s">
        <v>3784</v>
      </c>
      <c r="C2842" s="55" t="s">
        <v>354</v>
      </c>
      <c r="D2842" s="56">
        <v>31.97</v>
      </c>
    </row>
    <row r="2843" spans="1:4" s="5" customFormat="1" ht="12" hidden="1" x14ac:dyDescent="0.2">
      <c r="A2843" s="54" t="s">
        <v>3785</v>
      </c>
      <c r="B2843" s="54" t="s">
        <v>3786</v>
      </c>
      <c r="C2843" s="55" t="s">
        <v>354</v>
      </c>
      <c r="D2843" s="56">
        <v>9.81</v>
      </c>
    </row>
    <row r="2844" spans="1:4" s="5" customFormat="1" ht="12" hidden="1" x14ac:dyDescent="0.2">
      <c r="A2844" s="54" t="s">
        <v>3787</v>
      </c>
      <c r="B2844" s="54" t="s">
        <v>3788</v>
      </c>
      <c r="C2844" s="55" t="s">
        <v>354</v>
      </c>
      <c r="D2844" s="56">
        <v>12.01</v>
      </c>
    </row>
    <row r="2845" spans="1:4" s="5" customFormat="1" ht="12" x14ac:dyDescent="0.2">
      <c r="A2845" s="54" t="s">
        <v>3789</v>
      </c>
      <c r="B2845" s="54" t="s">
        <v>3790</v>
      </c>
      <c r="C2845" s="55" t="s">
        <v>354</v>
      </c>
      <c r="D2845" s="56">
        <v>15.75</v>
      </c>
    </row>
    <row r="2846" spans="1:4" s="5" customFormat="1" ht="12" x14ac:dyDescent="0.2">
      <c r="A2846" s="54" t="s">
        <v>6379</v>
      </c>
      <c r="B2846" s="54" t="s">
        <v>6382</v>
      </c>
      <c r="C2846" s="55" t="s">
        <v>354</v>
      </c>
      <c r="D2846" s="56">
        <v>21.65</v>
      </c>
    </row>
    <row r="2847" spans="1:4" s="5" customFormat="1" ht="12" x14ac:dyDescent="0.2">
      <c r="A2847" s="54" t="s">
        <v>6380</v>
      </c>
      <c r="B2847" s="54" t="s">
        <v>6383</v>
      </c>
      <c r="C2847" s="55" t="s">
        <v>354</v>
      </c>
      <c r="D2847" s="56">
        <v>25.15</v>
      </c>
    </row>
    <row r="2848" spans="1:4" s="5" customFormat="1" ht="12" x14ac:dyDescent="0.2">
      <c r="A2848" s="54" t="s">
        <v>6381</v>
      </c>
      <c r="B2848" s="54" t="s">
        <v>6384</v>
      </c>
      <c r="C2848" s="55" t="s">
        <v>354</v>
      </c>
      <c r="D2848" s="56">
        <v>32.409999999999997</v>
      </c>
    </row>
    <row r="2849" spans="1:4" s="5" customFormat="1" ht="12" hidden="1" x14ac:dyDescent="0.2">
      <c r="A2849" s="54" t="s">
        <v>3791</v>
      </c>
      <c r="B2849" s="54" t="s">
        <v>3792</v>
      </c>
      <c r="C2849" s="55" t="s">
        <v>354</v>
      </c>
      <c r="D2849" s="56">
        <v>8.85</v>
      </c>
    </row>
    <row r="2850" spans="1:4" s="5" customFormat="1" ht="12" hidden="1" x14ac:dyDescent="0.2">
      <c r="A2850" s="54" t="s">
        <v>3793</v>
      </c>
      <c r="B2850" s="54" t="s">
        <v>3794</v>
      </c>
      <c r="C2850" s="55" t="s">
        <v>354</v>
      </c>
      <c r="D2850" s="56">
        <v>10.94</v>
      </c>
    </row>
    <row r="2851" spans="1:4" s="5" customFormat="1" ht="12" hidden="1" x14ac:dyDescent="0.2">
      <c r="A2851" s="54" t="s">
        <v>3795</v>
      </c>
      <c r="B2851" s="54" t="s">
        <v>3796</v>
      </c>
      <c r="C2851" s="55" t="s">
        <v>354</v>
      </c>
      <c r="D2851" s="56">
        <v>11.08</v>
      </c>
    </row>
    <row r="2852" spans="1:4" s="5" customFormat="1" ht="12" x14ac:dyDescent="0.2">
      <c r="A2852" s="54" t="s">
        <v>3797</v>
      </c>
      <c r="B2852" s="54" t="s">
        <v>3798</v>
      </c>
      <c r="C2852" s="55" t="s">
        <v>354</v>
      </c>
      <c r="D2852" s="56">
        <v>9.5399999999999991</v>
      </c>
    </row>
    <row r="2853" spans="1:4" s="5" customFormat="1" ht="12" x14ac:dyDescent="0.2">
      <c r="A2853" s="54" t="s">
        <v>3799</v>
      </c>
      <c r="B2853" s="54" t="s">
        <v>3800</v>
      </c>
      <c r="C2853" s="55" t="s">
        <v>354</v>
      </c>
      <c r="D2853" s="56">
        <v>12</v>
      </c>
    </row>
    <row r="2854" spans="1:4" s="6" customFormat="1" ht="12" x14ac:dyDescent="0.2">
      <c r="A2854" s="54" t="s">
        <v>3801</v>
      </c>
      <c r="B2854" s="54" t="s">
        <v>3802</v>
      </c>
      <c r="C2854" s="55" t="s">
        <v>354</v>
      </c>
      <c r="D2854" s="56">
        <v>12.59</v>
      </c>
    </row>
    <row r="2855" spans="1:4" s="5" customFormat="1" ht="12" hidden="1" x14ac:dyDescent="0.2">
      <c r="A2855" s="57" t="s">
        <v>3803</v>
      </c>
      <c r="B2855" s="57" t="s">
        <v>3804</v>
      </c>
      <c r="C2855" s="58"/>
      <c r="D2855" s="59"/>
    </row>
    <row r="2856" spans="1:4" s="5" customFormat="1" ht="12" x14ac:dyDescent="0.2">
      <c r="A2856" s="54" t="s">
        <v>3805</v>
      </c>
      <c r="B2856" s="54" t="s">
        <v>5682</v>
      </c>
      <c r="C2856" s="55" t="s">
        <v>354</v>
      </c>
      <c r="D2856" s="56">
        <v>317.73</v>
      </c>
    </row>
    <row r="2857" spans="1:4" s="5" customFormat="1" ht="12" x14ac:dyDescent="0.2">
      <c r="A2857" s="54" t="s">
        <v>3806</v>
      </c>
      <c r="B2857" s="54" t="s">
        <v>5683</v>
      </c>
      <c r="C2857" s="55" t="s">
        <v>50</v>
      </c>
      <c r="D2857" s="56">
        <v>108.86</v>
      </c>
    </row>
    <row r="2858" spans="1:4" s="5" customFormat="1" ht="12" hidden="1" x14ac:dyDescent="0.2">
      <c r="A2858" s="54" t="s">
        <v>3807</v>
      </c>
      <c r="B2858" s="54" t="s">
        <v>3808</v>
      </c>
      <c r="C2858" s="55" t="s">
        <v>50</v>
      </c>
      <c r="D2858" s="9">
        <v>1579.67</v>
      </c>
    </row>
    <row r="2859" spans="1:4" s="5" customFormat="1" ht="12" hidden="1" x14ac:dyDescent="0.2">
      <c r="A2859" s="54" t="s">
        <v>3809</v>
      </c>
      <c r="B2859" s="54" t="s">
        <v>3810</v>
      </c>
      <c r="C2859" s="55" t="s">
        <v>50</v>
      </c>
      <c r="D2859" s="56">
        <v>456.62</v>
      </c>
    </row>
    <row r="2860" spans="1:4" s="5" customFormat="1" ht="12" hidden="1" x14ac:dyDescent="0.2">
      <c r="A2860" s="54" t="s">
        <v>3811</v>
      </c>
      <c r="B2860" s="54" t="s">
        <v>3812</v>
      </c>
      <c r="C2860" s="55" t="s">
        <v>66</v>
      </c>
      <c r="D2860" s="56">
        <v>57.55</v>
      </c>
    </row>
    <row r="2861" spans="1:4" s="5" customFormat="1" ht="12" hidden="1" x14ac:dyDescent="0.2">
      <c r="A2861" s="54" t="s">
        <v>3813</v>
      </c>
      <c r="B2861" s="54" t="s">
        <v>3814</v>
      </c>
      <c r="C2861" s="55" t="s">
        <v>354</v>
      </c>
      <c r="D2861" s="56">
        <v>196.75</v>
      </c>
    </row>
    <row r="2862" spans="1:4" s="5" customFormat="1" ht="12" x14ac:dyDescent="0.2">
      <c r="A2862" s="54" t="s">
        <v>3815</v>
      </c>
      <c r="B2862" s="54" t="s">
        <v>3816</v>
      </c>
      <c r="C2862" s="55" t="s">
        <v>50</v>
      </c>
      <c r="D2862" s="56">
        <v>136.61000000000001</v>
      </c>
    </row>
    <row r="2863" spans="1:4" s="5" customFormat="1" ht="12" hidden="1" x14ac:dyDescent="0.2">
      <c r="A2863" s="54" t="s">
        <v>3817</v>
      </c>
      <c r="B2863" s="54" t="s">
        <v>3818</v>
      </c>
      <c r="C2863" s="55" t="s">
        <v>66</v>
      </c>
      <c r="D2863" s="56">
        <v>604.78</v>
      </c>
    </row>
    <row r="2864" spans="1:4" s="5" customFormat="1" ht="12" x14ac:dyDescent="0.2">
      <c r="A2864" s="54" t="s">
        <v>3819</v>
      </c>
      <c r="B2864" s="54" t="s">
        <v>3820</v>
      </c>
      <c r="C2864" s="55" t="s">
        <v>66</v>
      </c>
      <c r="D2864" s="56">
        <v>434.53</v>
      </c>
    </row>
    <row r="2865" spans="1:4" s="5" customFormat="1" ht="12" hidden="1" x14ac:dyDescent="0.2">
      <c r="A2865" s="54" t="s">
        <v>3821</v>
      </c>
      <c r="B2865" s="54" t="s">
        <v>3822</v>
      </c>
      <c r="C2865" s="55" t="s">
        <v>66</v>
      </c>
      <c r="D2865" s="56">
        <v>604.78</v>
      </c>
    </row>
    <row r="2866" spans="1:4" s="5" customFormat="1" ht="12" x14ac:dyDescent="0.2">
      <c r="A2866" s="54" t="s">
        <v>3823</v>
      </c>
      <c r="B2866" s="54" t="s">
        <v>3824</v>
      </c>
      <c r="C2866" s="55" t="s">
        <v>66</v>
      </c>
      <c r="D2866" s="56">
        <v>446.69</v>
      </c>
    </row>
    <row r="2867" spans="1:4" s="5" customFormat="1" ht="12" x14ac:dyDescent="0.2">
      <c r="A2867" s="54" t="s">
        <v>3825</v>
      </c>
      <c r="B2867" s="54" t="s">
        <v>5684</v>
      </c>
      <c r="C2867" s="55" t="s">
        <v>66</v>
      </c>
      <c r="D2867" s="56">
        <v>568.29999999999995</v>
      </c>
    </row>
    <row r="2868" spans="1:4" s="5" customFormat="1" ht="12" hidden="1" x14ac:dyDescent="0.2">
      <c r="A2868" s="54" t="s">
        <v>3826</v>
      </c>
      <c r="B2868" s="54" t="s">
        <v>3827</v>
      </c>
      <c r="C2868" s="55" t="s">
        <v>66</v>
      </c>
      <c r="D2868" s="56">
        <v>446.69</v>
      </c>
    </row>
    <row r="2869" spans="1:4" s="5" customFormat="1" ht="12" hidden="1" x14ac:dyDescent="0.2">
      <c r="A2869" s="54" t="s">
        <v>3828</v>
      </c>
      <c r="B2869" s="54" t="s">
        <v>3829</v>
      </c>
      <c r="C2869" s="55" t="s">
        <v>66</v>
      </c>
      <c r="D2869" s="56">
        <v>373.73</v>
      </c>
    </row>
    <row r="2870" spans="1:4" s="5" customFormat="1" ht="12" hidden="1" x14ac:dyDescent="0.2">
      <c r="A2870" s="54" t="s">
        <v>3830</v>
      </c>
      <c r="B2870" s="54" t="s">
        <v>3831</v>
      </c>
      <c r="C2870" s="55" t="s">
        <v>66</v>
      </c>
      <c r="D2870" s="56">
        <v>446.69</v>
      </c>
    </row>
    <row r="2871" spans="1:4" s="5" customFormat="1" ht="12" x14ac:dyDescent="0.2">
      <c r="A2871" s="54" t="s">
        <v>3832</v>
      </c>
      <c r="B2871" s="54" t="s">
        <v>5685</v>
      </c>
      <c r="C2871" s="55" t="s">
        <v>66</v>
      </c>
      <c r="D2871" s="56">
        <v>781.11</v>
      </c>
    </row>
    <row r="2872" spans="1:4" s="5" customFormat="1" ht="12" hidden="1" x14ac:dyDescent="0.2">
      <c r="A2872" s="54" t="s">
        <v>3833</v>
      </c>
      <c r="B2872" s="54" t="s">
        <v>3834</v>
      </c>
      <c r="C2872" s="55" t="s">
        <v>66</v>
      </c>
      <c r="D2872" s="56">
        <v>239.96</v>
      </c>
    </row>
    <row r="2873" spans="1:4" s="5" customFormat="1" ht="12" hidden="1" x14ac:dyDescent="0.2">
      <c r="A2873" s="54" t="s">
        <v>3835</v>
      </c>
      <c r="B2873" s="54" t="s">
        <v>5686</v>
      </c>
      <c r="C2873" s="55" t="s">
        <v>66</v>
      </c>
      <c r="D2873" s="9">
        <v>1899.9</v>
      </c>
    </row>
    <row r="2874" spans="1:4" s="5" customFormat="1" ht="12" x14ac:dyDescent="0.2">
      <c r="A2874" s="54" t="s">
        <v>3836</v>
      </c>
      <c r="B2874" s="54" t="s">
        <v>3837</v>
      </c>
      <c r="C2874" s="55" t="s">
        <v>66</v>
      </c>
      <c r="D2874" s="56">
        <v>446.69</v>
      </c>
    </row>
    <row r="2875" spans="1:4" s="5" customFormat="1" ht="12" x14ac:dyDescent="0.2">
      <c r="A2875" s="54" t="s">
        <v>3838</v>
      </c>
      <c r="B2875" s="54" t="s">
        <v>5687</v>
      </c>
      <c r="C2875" s="55" t="s">
        <v>66</v>
      </c>
      <c r="D2875" s="56">
        <v>519.66</v>
      </c>
    </row>
    <row r="2876" spans="1:4" s="5" customFormat="1" ht="12" x14ac:dyDescent="0.2">
      <c r="A2876" s="54" t="s">
        <v>3839</v>
      </c>
      <c r="B2876" s="54" t="s">
        <v>3840</v>
      </c>
      <c r="C2876" s="55" t="s">
        <v>66</v>
      </c>
      <c r="D2876" s="56">
        <v>641.26</v>
      </c>
    </row>
    <row r="2877" spans="1:4" s="5" customFormat="1" ht="12" x14ac:dyDescent="0.2">
      <c r="A2877" s="54" t="s">
        <v>3841</v>
      </c>
      <c r="B2877" s="54" t="s">
        <v>3842</v>
      </c>
      <c r="C2877" s="55" t="s">
        <v>66</v>
      </c>
      <c r="D2877" s="56">
        <v>781.11</v>
      </c>
    </row>
    <row r="2878" spans="1:4" s="5" customFormat="1" ht="12" x14ac:dyDescent="0.2">
      <c r="A2878" s="54" t="s">
        <v>3843</v>
      </c>
      <c r="B2878" s="54" t="s">
        <v>3844</v>
      </c>
      <c r="C2878" s="55" t="s">
        <v>50</v>
      </c>
      <c r="D2878" s="56">
        <v>361.57</v>
      </c>
    </row>
    <row r="2879" spans="1:4" s="5" customFormat="1" ht="12" hidden="1" x14ac:dyDescent="0.2">
      <c r="A2879" s="54" t="s">
        <v>3845</v>
      </c>
      <c r="B2879" s="54" t="s">
        <v>3846</v>
      </c>
      <c r="C2879" s="55" t="s">
        <v>66</v>
      </c>
      <c r="D2879" s="56">
        <v>471.01</v>
      </c>
    </row>
    <row r="2880" spans="1:4" s="5" customFormat="1" ht="12" x14ac:dyDescent="0.2">
      <c r="A2880" s="54" t="s">
        <v>6385</v>
      </c>
      <c r="B2880" s="5" t="s">
        <v>6390</v>
      </c>
      <c r="C2880" s="60" t="s">
        <v>66</v>
      </c>
      <c r="D2880" s="61">
        <v>719.42</v>
      </c>
    </row>
    <row r="2881" spans="1:4" s="5" customFormat="1" ht="12" hidden="1" x14ac:dyDescent="0.2">
      <c r="A2881" s="54" t="s">
        <v>6386</v>
      </c>
      <c r="B2881" s="5" t="s">
        <v>6389</v>
      </c>
      <c r="C2881" s="60" t="s">
        <v>50</v>
      </c>
      <c r="D2881" s="61">
        <v>59.36</v>
      </c>
    </row>
    <row r="2882" spans="1:4" s="5" customFormat="1" ht="12" hidden="1" x14ac:dyDescent="0.2">
      <c r="A2882" s="54" t="s">
        <v>6387</v>
      </c>
      <c r="B2882" s="5" t="s">
        <v>6388</v>
      </c>
      <c r="C2882" s="60" t="s">
        <v>354</v>
      </c>
      <c r="D2882" s="61">
        <v>443.52</v>
      </c>
    </row>
    <row r="2883" spans="1:4" s="5" customFormat="1" ht="12" hidden="1" x14ac:dyDescent="0.2">
      <c r="A2883" s="54" t="s">
        <v>3847</v>
      </c>
      <c r="B2883" s="5" t="s">
        <v>5688</v>
      </c>
      <c r="C2883" s="55" t="s">
        <v>50</v>
      </c>
      <c r="D2883" s="56">
        <v>220.34</v>
      </c>
    </row>
    <row r="2884" spans="1:4" s="5" customFormat="1" ht="12" hidden="1" x14ac:dyDescent="0.2">
      <c r="A2884" s="54" t="s">
        <v>3848</v>
      </c>
      <c r="B2884" s="54" t="s">
        <v>5689</v>
      </c>
      <c r="C2884" s="55" t="s">
        <v>647</v>
      </c>
      <c r="D2884" s="9">
        <v>1216.58</v>
      </c>
    </row>
    <row r="2885" spans="1:4" s="5" customFormat="1" ht="12" x14ac:dyDescent="0.2">
      <c r="A2885" s="54" t="s">
        <v>3849</v>
      </c>
      <c r="B2885" s="54" t="s">
        <v>5690</v>
      </c>
      <c r="C2885" s="55" t="s">
        <v>354</v>
      </c>
      <c r="D2885" s="56">
        <v>190.36</v>
      </c>
    </row>
    <row r="2886" spans="1:4" s="5" customFormat="1" ht="12" x14ac:dyDescent="0.2">
      <c r="A2886" s="54" t="s">
        <v>3850</v>
      </c>
      <c r="B2886" s="54" t="s">
        <v>5691</v>
      </c>
      <c r="C2886" s="55" t="s">
        <v>354</v>
      </c>
      <c r="D2886" s="56">
        <v>84.59</v>
      </c>
    </row>
    <row r="2887" spans="1:4" s="5" customFormat="1" ht="12" x14ac:dyDescent="0.2">
      <c r="A2887" s="54" t="s">
        <v>3851</v>
      </c>
      <c r="B2887" s="54" t="s">
        <v>5692</v>
      </c>
      <c r="C2887" s="55" t="s">
        <v>354</v>
      </c>
      <c r="D2887" s="9">
        <v>1121.5899999999999</v>
      </c>
    </row>
    <row r="2888" spans="1:4" s="5" customFormat="1" ht="12" x14ac:dyDescent="0.2">
      <c r="A2888" s="54" t="s">
        <v>3852</v>
      </c>
      <c r="B2888" s="54" t="s">
        <v>5693</v>
      </c>
      <c r="C2888" s="55" t="s">
        <v>354</v>
      </c>
      <c r="D2888" s="56">
        <v>115.12</v>
      </c>
    </row>
    <row r="2889" spans="1:4" s="5" customFormat="1" ht="12" x14ac:dyDescent="0.2">
      <c r="A2889" s="54" t="s">
        <v>3853</v>
      </c>
      <c r="B2889" s="54" t="s">
        <v>5694</v>
      </c>
      <c r="C2889" s="55" t="s">
        <v>354</v>
      </c>
      <c r="D2889" s="56">
        <v>73.069999999999993</v>
      </c>
    </row>
    <row r="2890" spans="1:4" s="5" customFormat="1" ht="12" x14ac:dyDescent="0.2">
      <c r="A2890" s="54" t="s">
        <v>3854</v>
      </c>
      <c r="B2890" s="54" t="s">
        <v>3855</v>
      </c>
      <c r="C2890" s="55" t="s">
        <v>50</v>
      </c>
      <c r="D2890" s="56">
        <v>153.35</v>
      </c>
    </row>
    <row r="2891" spans="1:4" s="5" customFormat="1" ht="12" x14ac:dyDescent="0.2">
      <c r="A2891" s="54" t="s">
        <v>3856</v>
      </c>
      <c r="B2891" s="54" t="s">
        <v>3857</v>
      </c>
      <c r="C2891" s="55" t="s">
        <v>50</v>
      </c>
      <c r="D2891" s="56">
        <v>229</v>
      </c>
    </row>
    <row r="2892" spans="1:4" s="5" customFormat="1" ht="12" x14ac:dyDescent="0.2">
      <c r="A2892" s="54" t="s">
        <v>3858</v>
      </c>
      <c r="B2892" s="54" t="s">
        <v>3859</v>
      </c>
      <c r="C2892" s="55" t="s">
        <v>50</v>
      </c>
      <c r="D2892" s="56">
        <v>145.57</v>
      </c>
    </row>
    <row r="2893" spans="1:4" s="5" customFormat="1" ht="12" x14ac:dyDescent="0.2">
      <c r="A2893" s="54" t="s">
        <v>3860</v>
      </c>
      <c r="B2893" s="54" t="s">
        <v>5695</v>
      </c>
      <c r="C2893" s="55" t="s">
        <v>50</v>
      </c>
      <c r="D2893" s="56">
        <v>846.06</v>
      </c>
    </row>
    <row r="2894" spans="1:4" s="5" customFormat="1" ht="12" hidden="1" x14ac:dyDescent="0.2">
      <c r="A2894" s="54" t="s">
        <v>3861</v>
      </c>
      <c r="B2894" s="54" t="s">
        <v>5696</v>
      </c>
      <c r="C2894" s="55" t="s">
        <v>50</v>
      </c>
      <c r="D2894" s="56">
        <v>233.62</v>
      </c>
    </row>
    <row r="2895" spans="1:4" s="6" customFormat="1" ht="12" x14ac:dyDescent="0.2">
      <c r="A2895" s="54" t="s">
        <v>3862</v>
      </c>
      <c r="B2895" s="54" t="s">
        <v>5697</v>
      </c>
      <c r="C2895" s="55" t="s">
        <v>50</v>
      </c>
      <c r="D2895" s="56">
        <v>53.09</v>
      </c>
    </row>
    <row r="2896" spans="1:4" s="5" customFormat="1" ht="12" hidden="1" x14ac:dyDescent="0.2">
      <c r="A2896" s="57" t="s">
        <v>3863</v>
      </c>
      <c r="B2896" s="57" t="s">
        <v>3864</v>
      </c>
      <c r="C2896" s="58"/>
      <c r="D2896" s="59"/>
    </row>
    <row r="2897" spans="1:4" s="5" customFormat="1" ht="12" x14ac:dyDescent="0.2">
      <c r="A2897" s="54" t="s">
        <v>3865</v>
      </c>
      <c r="B2897" s="54" t="s">
        <v>5698</v>
      </c>
      <c r="C2897" s="55" t="s">
        <v>354</v>
      </c>
      <c r="D2897" s="56">
        <v>423.01</v>
      </c>
    </row>
    <row r="2898" spans="1:4" s="5" customFormat="1" ht="12" x14ac:dyDescent="0.2">
      <c r="A2898" s="54" t="s">
        <v>3866</v>
      </c>
      <c r="B2898" s="54" t="s">
        <v>5699</v>
      </c>
      <c r="C2898" s="55" t="s">
        <v>354</v>
      </c>
      <c r="D2898" s="56">
        <v>465.34</v>
      </c>
    </row>
    <row r="2899" spans="1:4" s="5" customFormat="1" ht="12" x14ac:dyDescent="0.2">
      <c r="A2899" s="54" t="s">
        <v>3867</v>
      </c>
      <c r="B2899" s="54" t="s">
        <v>5700</v>
      </c>
      <c r="C2899" s="55" t="s">
        <v>354</v>
      </c>
      <c r="D2899" s="56">
        <v>571.20000000000005</v>
      </c>
    </row>
    <row r="2900" spans="1:4" s="5" customFormat="1" ht="12" x14ac:dyDescent="0.2">
      <c r="A2900" s="54" t="s">
        <v>3868</v>
      </c>
      <c r="B2900" s="54" t="s">
        <v>5701</v>
      </c>
      <c r="C2900" s="55" t="s">
        <v>437</v>
      </c>
      <c r="D2900" s="56">
        <v>190.35</v>
      </c>
    </row>
    <row r="2901" spans="1:4" s="5" customFormat="1" ht="12" x14ac:dyDescent="0.2">
      <c r="A2901" s="54" t="s">
        <v>3869</v>
      </c>
      <c r="B2901" s="54" t="s">
        <v>5702</v>
      </c>
      <c r="C2901" s="55" t="s">
        <v>437</v>
      </c>
      <c r="D2901" s="56">
        <v>251.16</v>
      </c>
    </row>
    <row r="2902" spans="1:4" s="5" customFormat="1" ht="12" x14ac:dyDescent="0.2">
      <c r="A2902" s="54" t="s">
        <v>3870</v>
      </c>
      <c r="B2902" s="54" t="s">
        <v>5703</v>
      </c>
      <c r="C2902" s="55" t="s">
        <v>591</v>
      </c>
      <c r="D2902" s="56">
        <v>583.99</v>
      </c>
    </row>
    <row r="2903" spans="1:4" s="5" customFormat="1" ht="12" x14ac:dyDescent="0.2">
      <c r="A2903" s="54" t="s">
        <v>3871</v>
      </c>
      <c r="B2903" s="54" t="s">
        <v>5704</v>
      </c>
      <c r="C2903" s="55" t="s">
        <v>591</v>
      </c>
      <c r="D2903" s="56">
        <v>424.72</v>
      </c>
    </row>
    <row r="2904" spans="1:4" s="5" customFormat="1" ht="12" x14ac:dyDescent="0.2">
      <c r="A2904" s="54" t="s">
        <v>3872</v>
      </c>
      <c r="B2904" s="54" t="s">
        <v>5705</v>
      </c>
      <c r="C2904" s="55" t="s">
        <v>591</v>
      </c>
      <c r="D2904" s="56">
        <v>1203.73</v>
      </c>
    </row>
    <row r="2905" spans="1:4" s="5" customFormat="1" ht="12" x14ac:dyDescent="0.2">
      <c r="A2905" s="54" t="s">
        <v>3873</v>
      </c>
      <c r="B2905" s="54" t="s">
        <v>3874</v>
      </c>
      <c r="C2905" s="55" t="s">
        <v>50</v>
      </c>
      <c r="D2905" s="56">
        <v>159.27000000000001</v>
      </c>
    </row>
    <row r="2906" spans="1:4" s="5" customFormat="1" ht="12" hidden="1" x14ac:dyDescent="0.2">
      <c r="A2906" s="54" t="s">
        <v>5706</v>
      </c>
      <c r="B2906" s="54" t="s">
        <v>5707</v>
      </c>
      <c r="C2906" s="55" t="s">
        <v>50</v>
      </c>
      <c r="D2906" s="56">
        <v>191.12</v>
      </c>
    </row>
    <row r="2907" spans="1:4" s="5" customFormat="1" ht="12" x14ac:dyDescent="0.2">
      <c r="A2907" s="54" t="s">
        <v>5708</v>
      </c>
      <c r="B2907" s="54" t="s">
        <v>5709</v>
      </c>
      <c r="C2907" s="55" t="s">
        <v>354</v>
      </c>
      <c r="D2907" s="56">
        <v>30.31</v>
      </c>
    </row>
    <row r="2908" spans="1:4" s="5" customFormat="1" ht="12" x14ac:dyDescent="0.2">
      <c r="A2908" s="54" t="s">
        <v>3875</v>
      </c>
      <c r="B2908" s="54" t="s">
        <v>5710</v>
      </c>
      <c r="C2908" s="55" t="s">
        <v>591</v>
      </c>
      <c r="D2908" s="9">
        <v>5354.3</v>
      </c>
    </row>
    <row r="2909" spans="1:4" s="5" customFormat="1" ht="12" x14ac:dyDescent="0.2">
      <c r="A2909" s="54" t="s">
        <v>3876</v>
      </c>
      <c r="B2909" s="54" t="s">
        <v>3877</v>
      </c>
      <c r="C2909" s="55" t="s">
        <v>354</v>
      </c>
      <c r="D2909" s="56">
        <v>9.35</v>
      </c>
    </row>
    <row r="2910" spans="1:4" s="5" customFormat="1" ht="12" x14ac:dyDescent="0.2">
      <c r="A2910" s="54" t="s">
        <v>3878</v>
      </c>
      <c r="B2910" s="54" t="s">
        <v>5711</v>
      </c>
      <c r="C2910" s="55" t="s">
        <v>66</v>
      </c>
      <c r="D2910" s="56">
        <v>87.56</v>
      </c>
    </row>
    <row r="2911" spans="1:4" s="5" customFormat="1" ht="12" hidden="1" x14ac:dyDescent="0.2">
      <c r="A2911" s="54" t="s">
        <v>3879</v>
      </c>
      <c r="B2911" s="54" t="s">
        <v>5712</v>
      </c>
      <c r="C2911" s="55" t="s">
        <v>66</v>
      </c>
      <c r="D2911" s="56">
        <v>127.42</v>
      </c>
    </row>
    <row r="2912" spans="1:4" s="5" customFormat="1" ht="12" hidden="1" x14ac:dyDescent="0.2">
      <c r="A2912" s="54" t="s">
        <v>3880</v>
      </c>
      <c r="B2912" s="54" t="s">
        <v>5713</v>
      </c>
      <c r="C2912" s="55" t="s">
        <v>647</v>
      </c>
      <c r="D2912" s="9">
        <v>1962.52</v>
      </c>
    </row>
    <row r="2913" spans="1:4" s="5" customFormat="1" ht="12" hidden="1" x14ac:dyDescent="0.2">
      <c r="A2913" s="54" t="s">
        <v>3881</v>
      </c>
      <c r="B2913" s="54" t="s">
        <v>5714</v>
      </c>
      <c r="C2913" s="55" t="s">
        <v>647</v>
      </c>
      <c r="D2913" s="9">
        <v>1892.21</v>
      </c>
    </row>
    <row r="2914" spans="1:4" s="5" customFormat="1" ht="12" hidden="1" x14ac:dyDescent="0.2">
      <c r="A2914" s="54" t="s">
        <v>3882</v>
      </c>
      <c r="B2914" s="54" t="s">
        <v>5715</v>
      </c>
      <c r="C2914" s="55" t="s">
        <v>647</v>
      </c>
      <c r="D2914" s="9">
        <v>1195.1300000000001</v>
      </c>
    </row>
    <row r="2915" spans="1:4" s="5" customFormat="1" ht="12" hidden="1" x14ac:dyDescent="0.2">
      <c r="A2915" s="54" t="s">
        <v>3883</v>
      </c>
      <c r="B2915" s="54" t="s">
        <v>5716</v>
      </c>
      <c r="C2915" s="55" t="s">
        <v>66</v>
      </c>
      <c r="D2915" s="56">
        <v>208.22</v>
      </c>
    </row>
    <row r="2916" spans="1:4" s="5" customFormat="1" ht="12" x14ac:dyDescent="0.2">
      <c r="A2916" s="54" t="s">
        <v>3884</v>
      </c>
      <c r="B2916" s="54" t="s">
        <v>5717</v>
      </c>
      <c r="C2916" s="55" t="s">
        <v>647</v>
      </c>
      <c r="D2916" s="9">
        <v>1576.71</v>
      </c>
    </row>
    <row r="2917" spans="1:4" s="5" customFormat="1" ht="12" x14ac:dyDescent="0.2">
      <c r="A2917" s="54" t="s">
        <v>3885</v>
      </c>
      <c r="B2917" s="54" t="s">
        <v>5718</v>
      </c>
      <c r="C2917" s="55" t="s">
        <v>66</v>
      </c>
      <c r="D2917" s="56">
        <v>149.25</v>
      </c>
    </row>
    <row r="2918" spans="1:4" s="5" customFormat="1" ht="12" x14ac:dyDescent="0.2">
      <c r="A2918" s="54" t="s">
        <v>3886</v>
      </c>
      <c r="B2918" s="54" t="s">
        <v>5719</v>
      </c>
      <c r="C2918" s="55" t="s">
        <v>66</v>
      </c>
      <c r="D2918" s="56">
        <v>124.71</v>
      </c>
    </row>
    <row r="2919" spans="1:4" s="5" customFormat="1" ht="12" x14ac:dyDescent="0.2">
      <c r="A2919" s="54" t="s">
        <v>3887</v>
      </c>
      <c r="B2919" s="54" t="s">
        <v>5720</v>
      </c>
      <c r="C2919" s="55" t="s">
        <v>66</v>
      </c>
      <c r="D2919" s="56">
        <v>109.92</v>
      </c>
    </row>
    <row r="2920" spans="1:4" s="5" customFormat="1" ht="12" x14ac:dyDescent="0.2">
      <c r="A2920" s="54" t="s">
        <v>3888</v>
      </c>
      <c r="B2920" s="54" t="s">
        <v>5721</v>
      </c>
      <c r="C2920" s="55" t="s">
        <v>647</v>
      </c>
      <c r="D2920" s="9">
        <v>1231.42</v>
      </c>
    </row>
    <row r="2921" spans="1:4" s="5" customFormat="1" ht="12" hidden="1" x14ac:dyDescent="0.2">
      <c r="A2921" s="54" t="s">
        <v>3889</v>
      </c>
      <c r="B2921" s="54" t="s">
        <v>5722</v>
      </c>
      <c r="C2921" s="55" t="s">
        <v>647</v>
      </c>
      <c r="D2921" s="9">
        <v>1207.98</v>
      </c>
    </row>
    <row r="2922" spans="1:4" s="5" customFormat="1" ht="12" x14ac:dyDescent="0.2">
      <c r="A2922" s="54" t="s">
        <v>3890</v>
      </c>
      <c r="B2922" s="54" t="s">
        <v>3891</v>
      </c>
      <c r="C2922" s="55" t="s">
        <v>66</v>
      </c>
      <c r="D2922" s="56">
        <v>85.18</v>
      </c>
    </row>
    <row r="2923" spans="1:4" s="5" customFormat="1" ht="12" x14ac:dyDescent="0.2">
      <c r="A2923" s="54" t="s">
        <v>3892</v>
      </c>
      <c r="B2923" s="54" t="s">
        <v>5723</v>
      </c>
      <c r="C2923" s="55" t="s">
        <v>50</v>
      </c>
      <c r="D2923" s="9">
        <v>7728.02</v>
      </c>
    </row>
    <row r="2924" spans="1:4" s="5" customFormat="1" ht="12" x14ac:dyDescent="0.2">
      <c r="A2924" s="54" t="s">
        <v>3893</v>
      </c>
      <c r="B2924" s="54" t="s">
        <v>5724</v>
      </c>
      <c r="C2924" s="55" t="s">
        <v>50</v>
      </c>
      <c r="D2924" s="9">
        <v>9444.2900000000009</v>
      </c>
    </row>
    <row r="2925" spans="1:4" s="5" customFormat="1" ht="12" x14ac:dyDescent="0.2">
      <c r="A2925" s="54" t="s">
        <v>3894</v>
      </c>
      <c r="B2925" s="54" t="s">
        <v>5725</v>
      </c>
      <c r="C2925" s="55" t="s">
        <v>50</v>
      </c>
      <c r="D2925" s="9">
        <v>10352.24</v>
      </c>
    </row>
    <row r="2926" spans="1:4" s="5" customFormat="1" ht="12" x14ac:dyDescent="0.2">
      <c r="A2926" s="54" t="s">
        <v>3895</v>
      </c>
      <c r="B2926" s="54" t="s">
        <v>5726</v>
      </c>
      <c r="C2926" s="55" t="s">
        <v>50</v>
      </c>
      <c r="D2926" s="9">
        <v>11284.48</v>
      </c>
    </row>
    <row r="2927" spans="1:4" s="5" customFormat="1" ht="12" x14ac:dyDescent="0.2">
      <c r="A2927" s="54" t="s">
        <v>3896</v>
      </c>
      <c r="B2927" s="54" t="s">
        <v>5727</v>
      </c>
      <c r="C2927" s="55" t="s">
        <v>50</v>
      </c>
      <c r="D2927" s="9">
        <v>12124.78</v>
      </c>
    </row>
    <row r="2928" spans="1:4" s="5" customFormat="1" ht="12" x14ac:dyDescent="0.2">
      <c r="A2928" s="54" t="s">
        <v>3897</v>
      </c>
      <c r="B2928" s="54" t="s">
        <v>5728</v>
      </c>
      <c r="C2928" s="55" t="s">
        <v>647</v>
      </c>
      <c r="D2928" s="9">
        <v>2222.4299999999998</v>
      </c>
    </row>
    <row r="2929" spans="1:4" s="5" customFormat="1" ht="12" x14ac:dyDescent="0.2">
      <c r="A2929" s="54" t="s">
        <v>3898</v>
      </c>
      <c r="B2929" s="54" t="s">
        <v>5729</v>
      </c>
      <c r="C2929" s="55" t="s">
        <v>647</v>
      </c>
      <c r="D2929" s="9">
        <v>2222.4299999999998</v>
      </c>
    </row>
    <row r="2930" spans="1:4" s="5" customFormat="1" ht="12" hidden="1" x14ac:dyDescent="0.2">
      <c r="A2930" s="54" t="s">
        <v>3899</v>
      </c>
      <c r="B2930" s="54" t="s">
        <v>5730</v>
      </c>
      <c r="C2930" s="55" t="s">
        <v>50</v>
      </c>
      <c r="D2930" s="9">
        <v>1607.11</v>
      </c>
    </row>
    <row r="2931" spans="1:4" s="5" customFormat="1" ht="12" hidden="1" x14ac:dyDescent="0.2">
      <c r="A2931" s="54" t="s">
        <v>5731</v>
      </c>
      <c r="B2931" s="54" t="s">
        <v>5732</v>
      </c>
      <c r="C2931" s="55" t="s">
        <v>50</v>
      </c>
      <c r="D2931" s="56">
        <v>4078.52</v>
      </c>
    </row>
    <row r="2932" spans="1:4" s="5" customFormat="1" ht="12" x14ac:dyDescent="0.2">
      <c r="A2932" s="54" t="s">
        <v>5733</v>
      </c>
      <c r="B2932" s="54" t="s">
        <v>5734</v>
      </c>
      <c r="C2932" s="55" t="s">
        <v>66</v>
      </c>
      <c r="D2932" s="56">
        <v>96.77</v>
      </c>
    </row>
    <row r="2933" spans="1:4" s="5" customFormat="1" ht="12" x14ac:dyDescent="0.2">
      <c r="A2933" s="54" t="s">
        <v>5735</v>
      </c>
      <c r="B2933" s="54" t="s">
        <v>5736</v>
      </c>
      <c r="C2933" s="55" t="s">
        <v>50</v>
      </c>
      <c r="D2933" s="56">
        <v>2048.0700000000002</v>
      </c>
    </row>
    <row r="2934" spans="1:4" s="5" customFormat="1" ht="12" x14ac:dyDescent="0.2">
      <c r="A2934" s="54" t="s">
        <v>3900</v>
      </c>
      <c r="B2934" s="54" t="s">
        <v>5737</v>
      </c>
      <c r="C2934" s="55" t="s">
        <v>50</v>
      </c>
      <c r="D2934" s="56">
        <v>734.31</v>
      </c>
    </row>
    <row r="2935" spans="1:4" s="5" customFormat="1" ht="12" x14ac:dyDescent="0.2">
      <c r="A2935" s="54" t="s">
        <v>3901</v>
      </c>
      <c r="B2935" s="54" t="s">
        <v>3902</v>
      </c>
      <c r="C2935" s="55" t="s">
        <v>50</v>
      </c>
      <c r="D2935" s="56">
        <v>745.39</v>
      </c>
    </row>
    <row r="2936" spans="1:4" s="5" customFormat="1" ht="12" x14ac:dyDescent="0.2">
      <c r="A2936" s="54" t="s">
        <v>3903</v>
      </c>
      <c r="B2936" s="54" t="s">
        <v>3904</v>
      </c>
      <c r="C2936" s="55" t="s">
        <v>50</v>
      </c>
      <c r="D2936" s="56">
        <v>912.25</v>
      </c>
    </row>
    <row r="2937" spans="1:4" s="5" customFormat="1" ht="12" x14ac:dyDescent="0.2">
      <c r="A2937" s="54" t="s">
        <v>3905</v>
      </c>
      <c r="B2937" s="54" t="s">
        <v>3906</v>
      </c>
      <c r="C2937" s="55" t="s">
        <v>50</v>
      </c>
      <c r="D2937" s="56">
        <v>539.6</v>
      </c>
    </row>
    <row r="2938" spans="1:4" s="5" customFormat="1" ht="12" x14ac:dyDescent="0.2">
      <c r="A2938" s="54" t="s">
        <v>3907</v>
      </c>
      <c r="B2938" s="54" t="s">
        <v>5738</v>
      </c>
      <c r="C2938" s="55" t="s">
        <v>50</v>
      </c>
      <c r="D2938" s="56">
        <v>500.66</v>
      </c>
    </row>
    <row r="2939" spans="1:4" s="5" customFormat="1" ht="12" hidden="1" x14ac:dyDescent="0.2">
      <c r="A2939" s="54" t="s">
        <v>3908</v>
      </c>
      <c r="B2939" s="54" t="s">
        <v>3909</v>
      </c>
      <c r="C2939" s="55" t="s">
        <v>50</v>
      </c>
      <c r="D2939" s="56">
        <v>289.26</v>
      </c>
    </row>
    <row r="2940" spans="1:4" s="5" customFormat="1" ht="12" hidden="1" x14ac:dyDescent="0.2">
      <c r="A2940" s="54" t="s">
        <v>3910</v>
      </c>
      <c r="B2940" s="54" t="s">
        <v>5739</v>
      </c>
      <c r="C2940" s="55" t="s">
        <v>50</v>
      </c>
      <c r="D2940" s="56">
        <v>322.64</v>
      </c>
    </row>
    <row r="2941" spans="1:4" s="5" customFormat="1" ht="12" hidden="1" x14ac:dyDescent="0.2">
      <c r="A2941" s="54" t="s">
        <v>3911</v>
      </c>
      <c r="B2941" s="54" t="s">
        <v>3912</v>
      </c>
      <c r="C2941" s="55" t="s">
        <v>50</v>
      </c>
      <c r="D2941" s="56">
        <v>289.26</v>
      </c>
    </row>
    <row r="2942" spans="1:4" s="5" customFormat="1" ht="12" x14ac:dyDescent="0.2">
      <c r="A2942" s="54" t="s">
        <v>3913</v>
      </c>
      <c r="B2942" s="54" t="s">
        <v>5740</v>
      </c>
      <c r="C2942" s="55" t="s">
        <v>50</v>
      </c>
      <c r="D2942" s="56">
        <v>344.88</v>
      </c>
    </row>
    <row r="2943" spans="1:4" s="5" customFormat="1" ht="12" x14ac:dyDescent="0.2">
      <c r="A2943" s="54" t="s">
        <v>3914</v>
      </c>
      <c r="B2943" s="54" t="s">
        <v>5741</v>
      </c>
      <c r="C2943" s="55" t="s">
        <v>50</v>
      </c>
      <c r="D2943" s="56">
        <v>317.07</v>
      </c>
    </row>
    <row r="2944" spans="1:4" s="5" customFormat="1" ht="12" hidden="1" x14ac:dyDescent="0.2">
      <c r="A2944" s="54" t="s">
        <v>3915</v>
      </c>
      <c r="B2944" s="54" t="s">
        <v>3916</v>
      </c>
      <c r="C2944" s="55" t="s">
        <v>50</v>
      </c>
      <c r="D2944" s="56">
        <v>233.64</v>
      </c>
    </row>
    <row r="2945" spans="1:4" s="5" customFormat="1" ht="12" hidden="1" x14ac:dyDescent="0.2">
      <c r="A2945" s="54" t="s">
        <v>3917</v>
      </c>
      <c r="B2945" s="54" t="s">
        <v>3918</v>
      </c>
      <c r="C2945" s="55" t="s">
        <v>354</v>
      </c>
      <c r="D2945" s="56">
        <v>14.81</v>
      </c>
    </row>
    <row r="2946" spans="1:4" s="5" customFormat="1" ht="12" x14ac:dyDescent="0.2">
      <c r="A2946" s="54" t="s">
        <v>3919</v>
      </c>
      <c r="B2946" s="54" t="s">
        <v>5742</v>
      </c>
      <c r="C2946" s="55" t="s">
        <v>437</v>
      </c>
      <c r="D2946" s="56">
        <v>878.2</v>
      </c>
    </row>
    <row r="2947" spans="1:4" s="5" customFormat="1" ht="12" x14ac:dyDescent="0.2">
      <c r="A2947" s="54" t="s">
        <v>3920</v>
      </c>
      <c r="B2947" s="54" t="s">
        <v>5743</v>
      </c>
      <c r="C2947" s="55" t="s">
        <v>437</v>
      </c>
      <c r="D2947" s="56">
        <v>866.52</v>
      </c>
    </row>
    <row r="2948" spans="1:4" s="5" customFormat="1" ht="12" x14ac:dyDescent="0.2">
      <c r="A2948" s="54" t="s">
        <v>3921</v>
      </c>
      <c r="B2948" s="54" t="s">
        <v>5744</v>
      </c>
      <c r="C2948" s="55" t="s">
        <v>437</v>
      </c>
      <c r="D2948" s="56">
        <v>999.34</v>
      </c>
    </row>
    <row r="2949" spans="1:4" s="5" customFormat="1" ht="12" x14ac:dyDescent="0.2">
      <c r="A2949" s="54" t="s">
        <v>3922</v>
      </c>
      <c r="B2949" s="54" t="s">
        <v>5745</v>
      </c>
      <c r="C2949" s="55" t="s">
        <v>437</v>
      </c>
      <c r="D2949" s="56">
        <v>986.06</v>
      </c>
    </row>
    <row r="2950" spans="1:4" s="5" customFormat="1" ht="12" x14ac:dyDescent="0.2">
      <c r="A2950" s="54" t="s">
        <v>3923</v>
      </c>
      <c r="B2950" s="54" t="s">
        <v>5746</v>
      </c>
      <c r="C2950" s="55" t="s">
        <v>437</v>
      </c>
      <c r="D2950" s="56">
        <v>242.27</v>
      </c>
    </row>
    <row r="2951" spans="1:4" s="5" customFormat="1" ht="12" x14ac:dyDescent="0.2">
      <c r="A2951" s="54" t="s">
        <v>3924</v>
      </c>
      <c r="B2951" s="54" t="s">
        <v>5747</v>
      </c>
      <c r="C2951" s="55" t="s">
        <v>437</v>
      </c>
      <c r="D2951" s="56">
        <v>239.04</v>
      </c>
    </row>
    <row r="2952" spans="1:4" s="5" customFormat="1" ht="12" x14ac:dyDescent="0.2">
      <c r="A2952" s="54" t="s">
        <v>3925</v>
      </c>
      <c r="B2952" s="54" t="s">
        <v>5748</v>
      </c>
      <c r="C2952" s="55" t="s">
        <v>437</v>
      </c>
      <c r="D2952" s="56">
        <v>363.38</v>
      </c>
    </row>
    <row r="2953" spans="1:4" s="5" customFormat="1" ht="12" x14ac:dyDescent="0.2">
      <c r="A2953" s="54" t="s">
        <v>3926</v>
      </c>
      <c r="B2953" s="54" t="s">
        <v>5749</v>
      </c>
      <c r="C2953" s="55" t="s">
        <v>437</v>
      </c>
      <c r="D2953" s="56">
        <v>358.55</v>
      </c>
    </row>
    <row r="2954" spans="1:4" s="5" customFormat="1" ht="12" x14ac:dyDescent="0.2">
      <c r="A2954" s="54" t="s">
        <v>3927</v>
      </c>
      <c r="B2954" s="54" t="s">
        <v>5750</v>
      </c>
      <c r="C2954" s="55" t="s">
        <v>437</v>
      </c>
      <c r="D2954" s="56">
        <v>484.52</v>
      </c>
    </row>
    <row r="2955" spans="1:4" s="5" customFormat="1" ht="12" x14ac:dyDescent="0.2">
      <c r="A2955" s="54" t="s">
        <v>3928</v>
      </c>
      <c r="B2955" s="54" t="s">
        <v>5751</v>
      </c>
      <c r="C2955" s="55" t="s">
        <v>437</v>
      </c>
      <c r="D2955" s="56">
        <v>478.09</v>
      </c>
    </row>
    <row r="2956" spans="1:4" s="5" customFormat="1" ht="12" x14ac:dyDescent="0.2">
      <c r="A2956" s="54" t="s">
        <v>3929</v>
      </c>
      <c r="B2956" s="54" t="s">
        <v>5752</v>
      </c>
      <c r="C2956" s="55" t="s">
        <v>437</v>
      </c>
      <c r="D2956" s="56">
        <v>237</v>
      </c>
    </row>
    <row r="2957" spans="1:4" s="5" customFormat="1" ht="12" x14ac:dyDescent="0.2">
      <c r="A2957" s="54" t="s">
        <v>3930</v>
      </c>
      <c r="B2957" s="54" t="s">
        <v>5753</v>
      </c>
      <c r="C2957" s="55" t="s">
        <v>437</v>
      </c>
      <c r="D2957" s="56">
        <v>121.12</v>
      </c>
    </row>
    <row r="2958" spans="1:4" s="5" customFormat="1" ht="12" x14ac:dyDescent="0.2">
      <c r="A2958" s="54" t="s">
        <v>3931</v>
      </c>
      <c r="B2958" s="54" t="s">
        <v>5754</v>
      </c>
      <c r="C2958" s="55" t="s">
        <v>437</v>
      </c>
      <c r="D2958" s="56">
        <v>137.1</v>
      </c>
    </row>
    <row r="2959" spans="1:4" s="5" customFormat="1" ht="12" x14ac:dyDescent="0.2">
      <c r="A2959" s="54" t="s">
        <v>3932</v>
      </c>
      <c r="B2959" s="54" t="s">
        <v>5755</v>
      </c>
      <c r="C2959" s="55" t="s">
        <v>437</v>
      </c>
      <c r="D2959" s="56">
        <v>57.78</v>
      </c>
    </row>
    <row r="2960" spans="1:4" s="5" customFormat="1" ht="12" x14ac:dyDescent="0.2">
      <c r="A2960" s="54" t="s">
        <v>3933</v>
      </c>
      <c r="B2960" s="54" t="s">
        <v>5756</v>
      </c>
      <c r="C2960" s="55" t="s">
        <v>437</v>
      </c>
      <c r="D2960" s="56">
        <v>147.65</v>
      </c>
    </row>
    <row r="2961" spans="1:4" s="5" customFormat="1" ht="12" x14ac:dyDescent="0.2">
      <c r="A2961" s="54" t="s">
        <v>3934</v>
      </c>
      <c r="B2961" s="54" t="s">
        <v>5757</v>
      </c>
      <c r="C2961" s="55" t="s">
        <v>437</v>
      </c>
      <c r="D2961" s="56">
        <v>115.86</v>
      </c>
    </row>
    <row r="2962" spans="1:4" s="5" customFormat="1" ht="12" x14ac:dyDescent="0.2">
      <c r="A2962" s="54" t="s">
        <v>3935</v>
      </c>
      <c r="B2962" s="54" t="s">
        <v>5758</v>
      </c>
      <c r="C2962" s="55" t="s">
        <v>437</v>
      </c>
      <c r="D2962" s="56">
        <v>114.24</v>
      </c>
    </row>
    <row r="2963" spans="1:4" s="5" customFormat="1" ht="12" x14ac:dyDescent="0.2">
      <c r="A2963" s="54" t="s">
        <v>5759</v>
      </c>
      <c r="B2963" s="54" t="s">
        <v>5760</v>
      </c>
      <c r="C2963" s="55" t="s">
        <v>437</v>
      </c>
      <c r="D2963" s="56">
        <v>94.8</v>
      </c>
    </row>
    <row r="2964" spans="1:4" s="5" customFormat="1" ht="12" x14ac:dyDescent="0.2">
      <c r="A2964" s="54" t="s">
        <v>5761</v>
      </c>
      <c r="B2964" s="54" t="s">
        <v>5762</v>
      </c>
      <c r="C2964" s="55" t="s">
        <v>437</v>
      </c>
      <c r="D2964" s="56">
        <v>91.4</v>
      </c>
    </row>
    <row r="2965" spans="1:4" s="5" customFormat="1" ht="12" x14ac:dyDescent="0.2">
      <c r="A2965" s="54" t="s">
        <v>5763</v>
      </c>
      <c r="B2965" s="54" t="s">
        <v>5764</v>
      </c>
      <c r="C2965" s="55" t="s">
        <v>437</v>
      </c>
      <c r="D2965" s="56">
        <v>788.78</v>
      </c>
    </row>
    <row r="2966" spans="1:4" s="5" customFormat="1" ht="12" x14ac:dyDescent="0.2">
      <c r="A2966" s="54" t="s">
        <v>3936</v>
      </c>
      <c r="B2966" s="54" t="s">
        <v>5765</v>
      </c>
      <c r="C2966" s="55" t="s">
        <v>437</v>
      </c>
      <c r="D2966" s="56">
        <v>897.67</v>
      </c>
    </row>
    <row r="2967" spans="1:4" s="5" customFormat="1" ht="12" x14ac:dyDescent="0.2">
      <c r="A2967" s="54" t="s">
        <v>3937</v>
      </c>
      <c r="B2967" s="54" t="s">
        <v>5766</v>
      </c>
      <c r="C2967" s="55" t="s">
        <v>437</v>
      </c>
      <c r="D2967" s="56">
        <v>897.57</v>
      </c>
    </row>
    <row r="2968" spans="1:4" s="5" customFormat="1" ht="12" x14ac:dyDescent="0.2">
      <c r="A2968" s="54" t="s">
        <v>3938</v>
      </c>
      <c r="B2968" s="54" t="s">
        <v>5767</v>
      </c>
      <c r="C2968" s="55" t="s">
        <v>437</v>
      </c>
      <c r="D2968" s="56">
        <v>571.24</v>
      </c>
    </row>
    <row r="2969" spans="1:4" s="5" customFormat="1" ht="12" x14ac:dyDescent="0.2">
      <c r="A2969" s="54" t="s">
        <v>3939</v>
      </c>
      <c r="B2969" s="54" t="s">
        <v>5768</v>
      </c>
      <c r="C2969" s="55" t="s">
        <v>437</v>
      </c>
      <c r="D2969" s="56">
        <v>326.39</v>
      </c>
    </row>
    <row r="2970" spans="1:4" s="5" customFormat="1" ht="12" x14ac:dyDescent="0.2">
      <c r="A2970" s="54" t="s">
        <v>3940</v>
      </c>
      <c r="B2970" s="54" t="s">
        <v>5769</v>
      </c>
      <c r="C2970" s="55" t="s">
        <v>437</v>
      </c>
      <c r="D2970" s="56">
        <v>435.23</v>
      </c>
    </row>
    <row r="2971" spans="1:4" s="5" customFormat="1" ht="12" x14ac:dyDescent="0.2">
      <c r="A2971" s="54" t="s">
        <v>3941</v>
      </c>
      <c r="B2971" s="54" t="s">
        <v>5770</v>
      </c>
      <c r="C2971" s="55" t="s">
        <v>437</v>
      </c>
      <c r="D2971" s="56">
        <v>207.99</v>
      </c>
    </row>
    <row r="2972" spans="1:4" s="5" customFormat="1" ht="12" x14ac:dyDescent="0.2">
      <c r="A2972" s="54" t="s">
        <v>3942</v>
      </c>
      <c r="B2972" s="54" t="s">
        <v>5771</v>
      </c>
      <c r="C2972" s="55" t="s">
        <v>437</v>
      </c>
      <c r="D2972" s="56">
        <v>326.42</v>
      </c>
    </row>
    <row r="2973" spans="1:4" s="5" customFormat="1" ht="12" x14ac:dyDescent="0.2">
      <c r="A2973" s="54" t="s">
        <v>3943</v>
      </c>
      <c r="B2973" s="54" t="s">
        <v>5772</v>
      </c>
      <c r="C2973" s="55" t="s">
        <v>437</v>
      </c>
      <c r="D2973" s="56">
        <v>217.59</v>
      </c>
    </row>
    <row r="2974" spans="1:4" s="5" customFormat="1" ht="12" x14ac:dyDescent="0.2">
      <c r="A2974" s="54" t="s">
        <v>3944</v>
      </c>
      <c r="B2974" s="54" t="s">
        <v>5773</v>
      </c>
      <c r="C2974" s="55" t="s">
        <v>437</v>
      </c>
      <c r="D2974" s="9">
        <v>1006.52</v>
      </c>
    </row>
    <row r="2975" spans="1:4" s="5" customFormat="1" ht="12" hidden="1" x14ac:dyDescent="0.2">
      <c r="A2975" s="54" t="s">
        <v>3945</v>
      </c>
      <c r="B2975" s="54" t="s">
        <v>3946</v>
      </c>
      <c r="C2975" s="55" t="s">
        <v>437</v>
      </c>
      <c r="D2975" s="56">
        <v>227.54</v>
      </c>
    </row>
    <row r="2976" spans="1:4" s="5" customFormat="1" ht="12" hidden="1" x14ac:dyDescent="0.2">
      <c r="A2976" s="54" t="s">
        <v>3947</v>
      </c>
      <c r="B2976" s="54" t="s">
        <v>3948</v>
      </c>
      <c r="C2976" s="55" t="s">
        <v>437</v>
      </c>
      <c r="D2976" s="56">
        <v>242.95</v>
      </c>
    </row>
    <row r="2977" spans="1:4" s="5" customFormat="1" ht="12" x14ac:dyDescent="0.2">
      <c r="A2977" s="54" t="s">
        <v>3949</v>
      </c>
      <c r="B2977" s="54" t="s">
        <v>5774</v>
      </c>
      <c r="C2977" s="55" t="s">
        <v>437</v>
      </c>
      <c r="D2977" s="56">
        <v>126.18</v>
      </c>
    </row>
    <row r="2978" spans="1:4" s="5" customFormat="1" ht="12" hidden="1" x14ac:dyDescent="0.2">
      <c r="A2978" s="54" t="s">
        <v>3950</v>
      </c>
      <c r="B2978" s="54" t="s">
        <v>5775</v>
      </c>
      <c r="C2978" s="55" t="s">
        <v>437</v>
      </c>
      <c r="D2978" s="56">
        <v>672.19</v>
      </c>
    </row>
    <row r="2979" spans="1:4" s="5" customFormat="1" ht="12" hidden="1" x14ac:dyDescent="0.2">
      <c r="A2979" s="54" t="s">
        <v>3951</v>
      </c>
      <c r="B2979" s="54" t="s">
        <v>3952</v>
      </c>
      <c r="C2979" s="55" t="s">
        <v>437</v>
      </c>
      <c r="D2979" s="56">
        <v>740.57</v>
      </c>
    </row>
    <row r="2980" spans="1:4" s="5" customFormat="1" ht="12" hidden="1" x14ac:dyDescent="0.2">
      <c r="A2980" s="54" t="s">
        <v>3953</v>
      </c>
      <c r="B2980" s="54" t="s">
        <v>3954</v>
      </c>
      <c r="C2980" s="55" t="s">
        <v>437</v>
      </c>
      <c r="D2980" s="56">
        <v>242.7</v>
      </c>
    </row>
    <row r="2981" spans="1:4" s="5" customFormat="1" ht="12" x14ac:dyDescent="0.2">
      <c r="A2981" s="54" t="s">
        <v>3955</v>
      </c>
      <c r="B2981" s="54" t="s">
        <v>5776</v>
      </c>
      <c r="C2981" s="55" t="s">
        <v>437</v>
      </c>
      <c r="D2981" s="56">
        <v>161.63999999999999</v>
      </c>
    </row>
    <row r="2982" spans="1:4" s="5" customFormat="1" ht="12" x14ac:dyDescent="0.2">
      <c r="A2982" s="54" t="s">
        <v>3956</v>
      </c>
      <c r="B2982" s="54" t="s">
        <v>5777</v>
      </c>
      <c r="C2982" s="55" t="s">
        <v>437</v>
      </c>
      <c r="D2982" s="56">
        <v>157.30000000000001</v>
      </c>
    </row>
    <row r="2983" spans="1:4" s="5" customFormat="1" ht="12" x14ac:dyDescent="0.2">
      <c r="A2983" s="54" t="s">
        <v>3957</v>
      </c>
      <c r="B2983" s="54" t="s">
        <v>5778</v>
      </c>
      <c r="C2983" s="55" t="s">
        <v>437</v>
      </c>
      <c r="D2983" s="56">
        <v>80.81</v>
      </c>
    </row>
    <row r="2984" spans="1:4" s="5" customFormat="1" ht="12" x14ac:dyDescent="0.2">
      <c r="A2984" s="54" t="s">
        <v>3958</v>
      </c>
      <c r="B2984" s="54" t="s">
        <v>3959</v>
      </c>
      <c r="C2984" s="55" t="s">
        <v>437</v>
      </c>
      <c r="D2984" s="56">
        <v>455.03</v>
      </c>
    </row>
    <row r="2985" spans="1:4" s="5" customFormat="1" ht="12" x14ac:dyDescent="0.2">
      <c r="A2985" s="54" t="s">
        <v>3960</v>
      </c>
      <c r="B2985" s="54" t="s">
        <v>5779</v>
      </c>
      <c r="C2985" s="55" t="s">
        <v>437</v>
      </c>
      <c r="D2985" s="56">
        <v>335.83</v>
      </c>
    </row>
    <row r="2986" spans="1:4" s="5" customFormat="1" ht="12" x14ac:dyDescent="0.2">
      <c r="A2986" s="54" t="s">
        <v>3961</v>
      </c>
      <c r="B2986" s="54" t="s">
        <v>5780</v>
      </c>
      <c r="C2986" s="55" t="s">
        <v>437</v>
      </c>
      <c r="D2986" s="56">
        <v>358.56</v>
      </c>
    </row>
    <row r="2987" spans="1:4" s="5" customFormat="1" ht="12" x14ac:dyDescent="0.2">
      <c r="A2987" s="54" t="s">
        <v>3962</v>
      </c>
      <c r="B2987" s="54" t="s">
        <v>5781</v>
      </c>
      <c r="C2987" s="55" t="s">
        <v>437</v>
      </c>
      <c r="D2987" s="56">
        <v>518.4</v>
      </c>
    </row>
    <row r="2988" spans="1:4" s="5" customFormat="1" ht="12" x14ac:dyDescent="0.2">
      <c r="A2988" s="54" t="s">
        <v>3963</v>
      </c>
      <c r="B2988" s="54" t="s">
        <v>5782</v>
      </c>
      <c r="C2988" s="55" t="s">
        <v>437</v>
      </c>
      <c r="D2988" s="56">
        <v>592.46</v>
      </c>
    </row>
    <row r="2989" spans="1:4" s="5" customFormat="1" ht="12" x14ac:dyDescent="0.2">
      <c r="A2989" s="54" t="s">
        <v>3964</v>
      </c>
      <c r="B2989" s="54" t="s">
        <v>5783</v>
      </c>
      <c r="C2989" s="55" t="s">
        <v>437</v>
      </c>
      <c r="D2989" s="56">
        <v>313.58999999999997</v>
      </c>
    </row>
    <row r="2990" spans="1:4" s="5" customFormat="1" ht="12" x14ac:dyDescent="0.2">
      <c r="A2990" s="54" t="s">
        <v>6391</v>
      </c>
      <c r="B2990" s="54" t="s">
        <v>6394</v>
      </c>
      <c r="C2990" s="55" t="s">
        <v>437</v>
      </c>
      <c r="D2990" s="56">
        <v>864.02</v>
      </c>
    </row>
    <row r="2991" spans="1:4" s="6" customFormat="1" ht="12" x14ac:dyDescent="0.2">
      <c r="A2991" s="54" t="s">
        <v>6392</v>
      </c>
      <c r="B2991" s="54" t="s">
        <v>6393</v>
      </c>
      <c r="C2991" s="55" t="s">
        <v>437</v>
      </c>
      <c r="D2991" s="61">
        <v>132.9</v>
      </c>
    </row>
    <row r="2992" spans="1:4" s="5" customFormat="1" ht="12" x14ac:dyDescent="0.2">
      <c r="A2992" s="57" t="s">
        <v>3965</v>
      </c>
      <c r="B2992" s="57" t="s">
        <v>3966</v>
      </c>
      <c r="C2992" s="58"/>
      <c r="D2992" s="59"/>
    </row>
    <row r="2993" spans="1:4" s="5" customFormat="1" ht="12" x14ac:dyDescent="0.2">
      <c r="A2993" s="54" t="s">
        <v>3967</v>
      </c>
      <c r="B2993" s="54" t="s">
        <v>5784</v>
      </c>
      <c r="C2993" s="55" t="s">
        <v>354</v>
      </c>
      <c r="D2993" s="56">
        <v>243.13</v>
      </c>
    </row>
    <row r="2994" spans="1:4" s="5" customFormat="1" ht="12" x14ac:dyDescent="0.2">
      <c r="A2994" s="54" t="s">
        <v>3968</v>
      </c>
      <c r="B2994" s="54" t="s">
        <v>5785</v>
      </c>
      <c r="C2994" s="55" t="s">
        <v>354</v>
      </c>
      <c r="D2994" s="56">
        <v>120.97</v>
      </c>
    </row>
    <row r="2995" spans="1:4" s="5" customFormat="1" ht="12" x14ac:dyDescent="0.2">
      <c r="A2995" s="54" t="s">
        <v>3969</v>
      </c>
      <c r="B2995" s="54" t="s">
        <v>5786</v>
      </c>
      <c r="C2995" s="55" t="s">
        <v>354</v>
      </c>
      <c r="D2995" s="56">
        <v>348.98</v>
      </c>
    </row>
    <row r="2996" spans="1:4" s="5" customFormat="1" ht="12" x14ac:dyDescent="0.2">
      <c r="A2996" s="54" t="s">
        <v>3970</v>
      </c>
      <c r="B2996" s="54" t="s">
        <v>5787</v>
      </c>
      <c r="C2996" s="55" t="s">
        <v>437</v>
      </c>
      <c r="D2996" s="56">
        <v>132.79</v>
      </c>
    </row>
    <row r="2997" spans="1:4" s="5" customFormat="1" ht="12" x14ac:dyDescent="0.2">
      <c r="A2997" s="54" t="s">
        <v>3971</v>
      </c>
      <c r="B2997" s="54" t="s">
        <v>5788</v>
      </c>
      <c r="C2997" s="55" t="s">
        <v>437</v>
      </c>
      <c r="D2997" s="56">
        <v>173.33</v>
      </c>
    </row>
    <row r="2998" spans="1:4" s="5" customFormat="1" ht="12" x14ac:dyDescent="0.2">
      <c r="A2998" s="54" t="s">
        <v>3972</v>
      </c>
      <c r="B2998" s="54" t="s">
        <v>5789</v>
      </c>
      <c r="C2998" s="55" t="s">
        <v>437</v>
      </c>
      <c r="D2998" s="56">
        <v>137.28</v>
      </c>
    </row>
    <row r="2999" spans="1:4" s="5" customFormat="1" ht="12" x14ac:dyDescent="0.2">
      <c r="A2999" s="54" t="s">
        <v>3973</v>
      </c>
      <c r="B2999" s="54" t="s">
        <v>5790</v>
      </c>
      <c r="C2999" s="55" t="s">
        <v>437</v>
      </c>
      <c r="D2999" s="56">
        <v>18.52</v>
      </c>
    </row>
    <row r="3000" spans="1:4" s="5" customFormat="1" ht="12" x14ac:dyDescent="0.2">
      <c r="A3000" s="54" t="s">
        <v>3974</v>
      </c>
      <c r="B3000" s="54" t="s">
        <v>5791</v>
      </c>
      <c r="C3000" s="55" t="s">
        <v>437</v>
      </c>
      <c r="D3000" s="56">
        <v>313.23</v>
      </c>
    </row>
    <row r="3001" spans="1:4" s="5" customFormat="1" ht="12" x14ac:dyDescent="0.2">
      <c r="A3001" s="54" t="s">
        <v>3975</v>
      </c>
      <c r="B3001" s="54" t="s">
        <v>3976</v>
      </c>
      <c r="C3001" s="55" t="s">
        <v>437</v>
      </c>
      <c r="D3001" s="56">
        <v>260.14</v>
      </c>
    </row>
    <row r="3002" spans="1:4" s="5" customFormat="1" ht="12" hidden="1" x14ac:dyDescent="0.2">
      <c r="A3002" s="54" t="s">
        <v>3977</v>
      </c>
      <c r="B3002" s="54" t="s">
        <v>3978</v>
      </c>
      <c r="C3002" s="55" t="s">
        <v>437</v>
      </c>
      <c r="D3002" s="56">
        <v>119.01</v>
      </c>
    </row>
    <row r="3003" spans="1:4" s="5" customFormat="1" ht="12" hidden="1" x14ac:dyDescent="0.2">
      <c r="A3003" s="54" t="s">
        <v>3979</v>
      </c>
      <c r="B3003" s="54" t="s">
        <v>5792</v>
      </c>
      <c r="C3003" s="55" t="s">
        <v>66</v>
      </c>
      <c r="D3003" s="56">
        <v>188.01</v>
      </c>
    </row>
    <row r="3004" spans="1:4" s="5" customFormat="1" ht="12" hidden="1" x14ac:dyDescent="0.2">
      <c r="A3004" s="54" t="s">
        <v>3980</v>
      </c>
      <c r="B3004" s="54" t="s">
        <v>3981</v>
      </c>
      <c r="C3004" s="55" t="s">
        <v>66</v>
      </c>
      <c r="D3004" s="56">
        <v>42.06</v>
      </c>
    </row>
    <row r="3005" spans="1:4" s="5" customFormat="1" ht="12" hidden="1" x14ac:dyDescent="0.2">
      <c r="A3005" s="54" t="s">
        <v>3982</v>
      </c>
      <c r="B3005" s="54" t="s">
        <v>3983</v>
      </c>
      <c r="C3005" s="55" t="s">
        <v>66</v>
      </c>
      <c r="D3005" s="56">
        <v>66.510000000000005</v>
      </c>
    </row>
    <row r="3006" spans="1:4" s="5" customFormat="1" ht="12" x14ac:dyDescent="0.2">
      <c r="A3006" s="54" t="s">
        <v>3984</v>
      </c>
      <c r="B3006" s="54" t="s">
        <v>3985</v>
      </c>
      <c r="C3006" s="55" t="s">
        <v>66</v>
      </c>
      <c r="D3006" s="56">
        <v>39.21</v>
      </c>
    </row>
    <row r="3007" spans="1:4" s="5" customFormat="1" ht="12" hidden="1" x14ac:dyDescent="0.2">
      <c r="A3007" s="54" t="s">
        <v>3986</v>
      </c>
      <c r="B3007" s="54" t="s">
        <v>3987</v>
      </c>
      <c r="C3007" s="55" t="s">
        <v>66</v>
      </c>
      <c r="D3007" s="56">
        <v>57.73</v>
      </c>
    </row>
    <row r="3008" spans="1:4" s="5" customFormat="1" ht="12" hidden="1" x14ac:dyDescent="0.2">
      <c r="A3008" s="54" t="s">
        <v>3988</v>
      </c>
      <c r="B3008" s="54" t="s">
        <v>5793</v>
      </c>
      <c r="C3008" s="55" t="s">
        <v>354</v>
      </c>
      <c r="D3008" s="56">
        <v>62.74</v>
      </c>
    </row>
    <row r="3009" spans="1:4" s="5" customFormat="1" ht="12" hidden="1" x14ac:dyDescent="0.2">
      <c r="A3009" s="54" t="s">
        <v>3989</v>
      </c>
      <c r="B3009" s="54" t="s">
        <v>5794</v>
      </c>
      <c r="C3009" s="55" t="s">
        <v>354</v>
      </c>
      <c r="D3009" s="56">
        <v>57.52</v>
      </c>
    </row>
    <row r="3010" spans="1:4" s="5" customFormat="1" ht="12" hidden="1" x14ac:dyDescent="0.2">
      <c r="A3010" s="54" t="s">
        <v>3990</v>
      </c>
      <c r="B3010" s="54" t="s">
        <v>5795</v>
      </c>
      <c r="C3010" s="55" t="s">
        <v>354</v>
      </c>
      <c r="D3010" s="56">
        <v>114.67</v>
      </c>
    </row>
    <row r="3011" spans="1:4" s="5" customFormat="1" ht="12" hidden="1" x14ac:dyDescent="0.2">
      <c r="A3011" s="54" t="s">
        <v>3991</v>
      </c>
      <c r="B3011" s="54" t="s">
        <v>5796</v>
      </c>
      <c r="C3011" s="55" t="s">
        <v>354</v>
      </c>
      <c r="D3011" s="56">
        <v>330.24</v>
      </c>
    </row>
    <row r="3012" spans="1:4" s="5" customFormat="1" ht="12" hidden="1" x14ac:dyDescent="0.2">
      <c r="A3012" s="54" t="s">
        <v>3992</v>
      </c>
      <c r="B3012" s="54" t="s">
        <v>5797</v>
      </c>
      <c r="C3012" s="55" t="s">
        <v>354</v>
      </c>
      <c r="D3012" s="56">
        <v>374.74</v>
      </c>
    </row>
    <row r="3013" spans="1:4" s="5" customFormat="1" ht="12" hidden="1" x14ac:dyDescent="0.2">
      <c r="A3013" s="54" t="s">
        <v>3993</v>
      </c>
      <c r="B3013" s="54" t="s">
        <v>5798</v>
      </c>
      <c r="C3013" s="55" t="s">
        <v>354</v>
      </c>
      <c r="D3013" s="56">
        <v>302.43</v>
      </c>
    </row>
    <row r="3014" spans="1:4" s="5" customFormat="1" ht="12" hidden="1" x14ac:dyDescent="0.2">
      <c r="A3014" s="54" t="s">
        <v>3994</v>
      </c>
      <c r="B3014" s="54" t="s">
        <v>5799</v>
      </c>
      <c r="C3014" s="55" t="s">
        <v>354</v>
      </c>
      <c r="D3014" s="56">
        <v>201.79</v>
      </c>
    </row>
    <row r="3015" spans="1:4" s="5" customFormat="1" ht="12" hidden="1" x14ac:dyDescent="0.2">
      <c r="A3015" s="54" t="s">
        <v>3995</v>
      </c>
      <c r="B3015" s="54" t="s">
        <v>3996</v>
      </c>
      <c r="C3015" s="55" t="s">
        <v>354</v>
      </c>
      <c r="D3015" s="56">
        <v>160.97</v>
      </c>
    </row>
    <row r="3016" spans="1:4" s="5" customFormat="1" ht="12" hidden="1" x14ac:dyDescent="0.2">
      <c r="A3016" s="54" t="s">
        <v>3997</v>
      </c>
      <c r="B3016" s="54" t="s">
        <v>5800</v>
      </c>
      <c r="C3016" s="55" t="s">
        <v>354</v>
      </c>
      <c r="D3016" s="56">
        <v>292.64999999999998</v>
      </c>
    </row>
    <row r="3017" spans="1:4" s="5" customFormat="1" ht="12" hidden="1" x14ac:dyDescent="0.2">
      <c r="A3017" s="54" t="s">
        <v>3998</v>
      </c>
      <c r="B3017" s="54" t="s">
        <v>5801</v>
      </c>
      <c r="C3017" s="55" t="s">
        <v>354</v>
      </c>
      <c r="D3017" s="56">
        <v>573.19000000000005</v>
      </c>
    </row>
    <row r="3018" spans="1:4" s="5" customFormat="1" ht="12" hidden="1" x14ac:dyDescent="0.2">
      <c r="A3018" s="54" t="s">
        <v>6395</v>
      </c>
      <c r="B3018" s="54" t="s">
        <v>6398</v>
      </c>
      <c r="C3018" s="55" t="s">
        <v>354</v>
      </c>
      <c r="D3018" s="56">
        <v>652.84</v>
      </c>
    </row>
    <row r="3019" spans="1:4" s="5" customFormat="1" ht="12" hidden="1" x14ac:dyDescent="0.2">
      <c r="A3019" s="54" t="s">
        <v>6396</v>
      </c>
      <c r="B3019" s="54" t="s">
        <v>6397</v>
      </c>
      <c r="C3019" s="55" t="s">
        <v>354</v>
      </c>
      <c r="D3019" s="56">
        <v>374.74</v>
      </c>
    </row>
    <row r="3020" spans="1:4" s="5" customFormat="1" ht="12" x14ac:dyDescent="0.2">
      <c r="A3020" s="54" t="s">
        <v>3999</v>
      </c>
      <c r="B3020" s="54" t="s">
        <v>5802</v>
      </c>
      <c r="C3020" s="55" t="s">
        <v>437</v>
      </c>
      <c r="D3020" s="56">
        <v>25.49</v>
      </c>
    </row>
    <row r="3021" spans="1:4" s="5" customFormat="1" ht="12" x14ac:dyDescent="0.2">
      <c r="A3021" s="54" t="s">
        <v>4000</v>
      </c>
      <c r="B3021" s="54" t="s">
        <v>4001</v>
      </c>
      <c r="C3021" s="55" t="s">
        <v>354</v>
      </c>
      <c r="D3021" s="56">
        <v>197.18</v>
      </c>
    </row>
    <row r="3022" spans="1:4" s="5" customFormat="1" ht="12" hidden="1" x14ac:dyDescent="0.2">
      <c r="A3022" s="54" t="s">
        <v>4002</v>
      </c>
      <c r="B3022" s="54" t="s">
        <v>4003</v>
      </c>
      <c r="C3022" s="55" t="s">
        <v>354</v>
      </c>
      <c r="D3022" s="56">
        <v>146.34</v>
      </c>
    </row>
    <row r="3023" spans="1:4" s="5" customFormat="1" ht="12" x14ac:dyDescent="0.2">
      <c r="A3023" s="54" t="s">
        <v>4004</v>
      </c>
      <c r="B3023" s="54" t="s">
        <v>5803</v>
      </c>
      <c r="C3023" s="55" t="s">
        <v>66</v>
      </c>
      <c r="D3023" s="56">
        <v>171.19</v>
      </c>
    </row>
    <row r="3024" spans="1:4" s="5" customFormat="1" ht="12" x14ac:dyDescent="0.2">
      <c r="A3024" s="54" t="s">
        <v>4005</v>
      </c>
      <c r="B3024" s="54" t="s">
        <v>5804</v>
      </c>
      <c r="C3024" s="55" t="s">
        <v>66</v>
      </c>
      <c r="D3024" s="56">
        <v>160</v>
      </c>
    </row>
    <row r="3025" spans="1:4" s="5" customFormat="1" ht="12" x14ac:dyDescent="0.2">
      <c r="A3025" s="54" t="s">
        <v>4006</v>
      </c>
      <c r="B3025" s="54" t="s">
        <v>5805</v>
      </c>
      <c r="C3025" s="55" t="s">
        <v>354</v>
      </c>
      <c r="D3025" s="56">
        <v>92.38</v>
      </c>
    </row>
    <row r="3026" spans="1:4" s="5" customFormat="1" ht="12" x14ac:dyDescent="0.2">
      <c r="A3026" s="54" t="s">
        <v>4007</v>
      </c>
      <c r="B3026" s="54" t="s">
        <v>5806</v>
      </c>
      <c r="C3026" s="55" t="s">
        <v>50</v>
      </c>
      <c r="D3026" s="56">
        <v>84.09</v>
      </c>
    </row>
    <row r="3027" spans="1:4" s="5" customFormat="1" ht="12" hidden="1" x14ac:dyDescent="0.2">
      <c r="A3027" s="54" t="s">
        <v>4008</v>
      </c>
      <c r="B3027" s="54" t="s">
        <v>4009</v>
      </c>
      <c r="C3027" s="55" t="s">
        <v>66</v>
      </c>
      <c r="D3027" s="56">
        <v>175.56</v>
      </c>
    </row>
    <row r="3028" spans="1:4" s="5" customFormat="1" ht="12" hidden="1" x14ac:dyDescent="0.2">
      <c r="A3028" s="54" t="s">
        <v>4010</v>
      </c>
      <c r="B3028" s="54" t="s">
        <v>4011</v>
      </c>
      <c r="C3028" s="55" t="s">
        <v>66</v>
      </c>
      <c r="D3028" s="56">
        <v>270.20999999999998</v>
      </c>
    </row>
    <row r="3029" spans="1:4" s="5" customFormat="1" ht="12" hidden="1" x14ac:dyDescent="0.2">
      <c r="A3029" s="54" t="s">
        <v>4012</v>
      </c>
      <c r="B3029" s="54" t="s">
        <v>4013</v>
      </c>
      <c r="C3029" s="55" t="s">
        <v>66</v>
      </c>
      <c r="D3029" s="56">
        <v>248.61</v>
      </c>
    </row>
    <row r="3030" spans="1:4" s="5" customFormat="1" ht="12" hidden="1" x14ac:dyDescent="0.2">
      <c r="A3030" s="54" t="s">
        <v>4014</v>
      </c>
      <c r="B3030" s="54" t="s">
        <v>4015</v>
      </c>
      <c r="C3030" s="55" t="s">
        <v>66</v>
      </c>
      <c r="D3030" s="56">
        <v>224.49</v>
      </c>
    </row>
    <row r="3031" spans="1:4" s="5" customFormat="1" ht="12" hidden="1" x14ac:dyDescent="0.2">
      <c r="A3031" s="54" t="s">
        <v>4016</v>
      </c>
      <c r="B3031" s="54" t="s">
        <v>4017</v>
      </c>
      <c r="C3031" s="55" t="s">
        <v>66</v>
      </c>
      <c r="D3031" s="56">
        <v>248.94</v>
      </c>
    </row>
    <row r="3032" spans="1:4" s="5" customFormat="1" ht="12" hidden="1" x14ac:dyDescent="0.2">
      <c r="A3032" s="54" t="s">
        <v>4018</v>
      </c>
      <c r="B3032" s="54" t="s">
        <v>4019</v>
      </c>
      <c r="C3032" s="55" t="s">
        <v>66</v>
      </c>
      <c r="D3032" s="56">
        <v>248.94</v>
      </c>
    </row>
    <row r="3033" spans="1:4" s="5" customFormat="1" ht="12" hidden="1" x14ac:dyDescent="0.2">
      <c r="A3033" s="54" t="s">
        <v>4020</v>
      </c>
      <c r="B3033" s="54" t="s">
        <v>5807</v>
      </c>
      <c r="C3033" s="55" t="s">
        <v>66</v>
      </c>
      <c r="D3033" s="56">
        <v>235.18</v>
      </c>
    </row>
    <row r="3034" spans="1:4" s="5" customFormat="1" ht="12" x14ac:dyDescent="0.2">
      <c r="A3034" s="54" t="s">
        <v>4021</v>
      </c>
      <c r="B3034" s="54" t="s">
        <v>5808</v>
      </c>
      <c r="C3034" s="55" t="s">
        <v>66</v>
      </c>
      <c r="D3034" s="56">
        <v>463.49</v>
      </c>
    </row>
    <row r="3035" spans="1:4" s="5" customFormat="1" ht="12" x14ac:dyDescent="0.2">
      <c r="A3035" s="54" t="s">
        <v>4022</v>
      </c>
      <c r="B3035" s="54" t="s">
        <v>5809</v>
      </c>
      <c r="C3035" s="55" t="s">
        <v>66</v>
      </c>
      <c r="D3035" s="56">
        <v>471.09</v>
      </c>
    </row>
    <row r="3036" spans="1:4" s="5" customFormat="1" ht="12" x14ac:dyDescent="0.2">
      <c r="A3036" s="54" t="s">
        <v>4023</v>
      </c>
      <c r="B3036" s="54" t="s">
        <v>5810</v>
      </c>
      <c r="C3036" s="55" t="s">
        <v>66</v>
      </c>
      <c r="D3036" s="56">
        <v>471.09</v>
      </c>
    </row>
    <row r="3037" spans="1:4" s="5" customFormat="1" ht="12" x14ac:dyDescent="0.2">
      <c r="A3037" s="54" t="s">
        <v>4024</v>
      </c>
      <c r="B3037" s="54" t="s">
        <v>5811</v>
      </c>
      <c r="C3037" s="55" t="s">
        <v>66</v>
      </c>
      <c r="D3037" s="56">
        <v>485.02</v>
      </c>
    </row>
    <row r="3038" spans="1:4" s="5" customFormat="1" ht="12" hidden="1" x14ac:dyDescent="0.2">
      <c r="A3038" s="54" t="s">
        <v>4025</v>
      </c>
      <c r="B3038" s="54" t="s">
        <v>4026</v>
      </c>
      <c r="C3038" s="55" t="s">
        <v>50</v>
      </c>
      <c r="D3038" s="56">
        <v>113.18</v>
      </c>
    </row>
    <row r="3039" spans="1:4" s="5" customFormat="1" ht="12" x14ac:dyDescent="0.2">
      <c r="A3039" s="54" t="s">
        <v>4027</v>
      </c>
      <c r="B3039" s="54" t="s">
        <v>5812</v>
      </c>
      <c r="C3039" s="55" t="s">
        <v>50</v>
      </c>
      <c r="D3039" s="56">
        <v>419.17</v>
      </c>
    </row>
    <row r="3040" spans="1:4" s="5" customFormat="1" ht="12" x14ac:dyDescent="0.2">
      <c r="A3040" s="54" t="s">
        <v>4028</v>
      </c>
      <c r="B3040" s="54" t="s">
        <v>4029</v>
      </c>
      <c r="C3040" s="55" t="s">
        <v>50</v>
      </c>
      <c r="D3040" s="56">
        <v>199.17</v>
      </c>
    </row>
    <row r="3041" spans="1:4" s="5" customFormat="1" ht="12" x14ac:dyDescent="0.2">
      <c r="A3041" s="54" t="s">
        <v>4030</v>
      </c>
      <c r="B3041" s="54" t="s">
        <v>5813</v>
      </c>
      <c r="C3041" s="55" t="s">
        <v>591</v>
      </c>
      <c r="D3041" s="9">
        <v>1399.48</v>
      </c>
    </row>
    <row r="3042" spans="1:4" s="5" customFormat="1" ht="12" hidden="1" x14ac:dyDescent="0.2">
      <c r="A3042" s="54" t="s">
        <v>4031</v>
      </c>
      <c r="B3042" s="54" t="s">
        <v>5814</v>
      </c>
      <c r="C3042" s="55" t="s">
        <v>66</v>
      </c>
      <c r="D3042" s="56">
        <v>202.26</v>
      </c>
    </row>
    <row r="3043" spans="1:4" s="5" customFormat="1" ht="12" x14ac:dyDescent="0.2">
      <c r="A3043" s="54" t="s">
        <v>4032</v>
      </c>
      <c r="B3043" s="54" t="s">
        <v>5815</v>
      </c>
      <c r="C3043" s="55" t="s">
        <v>66</v>
      </c>
      <c r="D3043" s="56">
        <v>286.83</v>
      </c>
    </row>
    <row r="3044" spans="1:4" s="5" customFormat="1" ht="12" x14ac:dyDescent="0.2">
      <c r="A3044" s="54" t="s">
        <v>4033</v>
      </c>
      <c r="B3044" s="54" t="s">
        <v>5816</v>
      </c>
      <c r="C3044" s="55" t="s">
        <v>437</v>
      </c>
      <c r="D3044" s="56">
        <v>309.14</v>
      </c>
    </row>
    <row r="3045" spans="1:4" s="5" customFormat="1" ht="12" x14ac:dyDescent="0.2">
      <c r="A3045" s="54" t="s">
        <v>4034</v>
      </c>
      <c r="B3045" s="54" t="s">
        <v>5817</v>
      </c>
      <c r="C3045" s="55" t="s">
        <v>437</v>
      </c>
      <c r="D3045" s="56">
        <v>351.04</v>
      </c>
    </row>
    <row r="3046" spans="1:4" s="5" customFormat="1" ht="12" x14ac:dyDescent="0.2">
      <c r="A3046" s="54" t="s">
        <v>4035</v>
      </c>
      <c r="B3046" s="54" t="s">
        <v>5818</v>
      </c>
      <c r="C3046" s="55" t="s">
        <v>437</v>
      </c>
      <c r="D3046" s="56">
        <v>367.97</v>
      </c>
    </row>
    <row r="3047" spans="1:4" s="5" customFormat="1" ht="12" x14ac:dyDescent="0.2">
      <c r="A3047" s="54" t="s">
        <v>4036</v>
      </c>
      <c r="B3047" s="54" t="s">
        <v>5819</v>
      </c>
      <c r="C3047" s="55" t="s">
        <v>437</v>
      </c>
      <c r="D3047" s="56">
        <v>552.5</v>
      </c>
    </row>
    <row r="3048" spans="1:4" s="5" customFormat="1" ht="12" x14ac:dyDescent="0.2">
      <c r="A3048" s="54" t="s">
        <v>6400</v>
      </c>
      <c r="B3048" s="54" t="s">
        <v>6401</v>
      </c>
      <c r="C3048" s="55" t="s">
        <v>437</v>
      </c>
      <c r="D3048" s="56">
        <v>406.73</v>
      </c>
    </row>
    <row r="3049" spans="1:4" s="5" customFormat="1" ht="12" x14ac:dyDescent="0.2">
      <c r="A3049" s="54" t="s">
        <v>6399</v>
      </c>
      <c r="B3049" s="54" t="s">
        <v>6402</v>
      </c>
      <c r="C3049" s="55" t="s">
        <v>437</v>
      </c>
      <c r="D3049" s="56">
        <v>321.58</v>
      </c>
    </row>
    <row r="3050" spans="1:4" s="5" customFormat="1" ht="12" x14ac:dyDescent="0.2">
      <c r="A3050" s="54" t="s">
        <v>4037</v>
      </c>
      <c r="B3050" s="54" t="s">
        <v>5820</v>
      </c>
      <c r="C3050" s="55" t="s">
        <v>437</v>
      </c>
      <c r="D3050" s="56">
        <v>334.41</v>
      </c>
    </row>
    <row r="3051" spans="1:4" s="5" customFormat="1" ht="12" x14ac:dyDescent="0.2">
      <c r="A3051" s="54" t="s">
        <v>4038</v>
      </c>
      <c r="B3051" s="54" t="s">
        <v>5821</v>
      </c>
      <c r="C3051" s="55" t="s">
        <v>50</v>
      </c>
      <c r="D3051" s="56">
        <v>329.7</v>
      </c>
    </row>
    <row r="3052" spans="1:4" s="5" customFormat="1" ht="12" hidden="1" x14ac:dyDescent="0.2">
      <c r="A3052" s="54" t="s">
        <v>4039</v>
      </c>
      <c r="B3052" s="54" t="s">
        <v>4040</v>
      </c>
      <c r="C3052" s="55" t="s">
        <v>66</v>
      </c>
      <c r="D3052" s="56">
        <v>352.66</v>
      </c>
    </row>
    <row r="3053" spans="1:4" s="5" customFormat="1" ht="12" x14ac:dyDescent="0.2">
      <c r="A3053" s="54" t="s">
        <v>4041</v>
      </c>
      <c r="B3053" s="54" t="s">
        <v>4042</v>
      </c>
      <c r="C3053" s="55" t="s">
        <v>66</v>
      </c>
      <c r="D3053" s="56">
        <v>344.73</v>
      </c>
    </row>
    <row r="3054" spans="1:4" s="5" customFormat="1" ht="12" hidden="1" x14ac:dyDescent="0.2">
      <c r="A3054" s="54" t="s">
        <v>4043</v>
      </c>
      <c r="B3054" s="54" t="s">
        <v>4044</v>
      </c>
      <c r="C3054" s="55" t="s">
        <v>66</v>
      </c>
      <c r="D3054" s="56">
        <v>326.49</v>
      </c>
    </row>
    <row r="3055" spans="1:4" s="5" customFormat="1" ht="12" hidden="1" x14ac:dyDescent="0.2">
      <c r="A3055" s="54" t="s">
        <v>4045</v>
      </c>
      <c r="B3055" s="54" t="s">
        <v>5822</v>
      </c>
      <c r="C3055" s="55" t="s">
        <v>66</v>
      </c>
      <c r="D3055" s="56">
        <v>306.75</v>
      </c>
    </row>
    <row r="3056" spans="1:4" s="5" customFormat="1" ht="12" x14ac:dyDescent="0.2">
      <c r="A3056" s="54" t="s">
        <v>4046</v>
      </c>
      <c r="B3056" s="54" t="s">
        <v>4047</v>
      </c>
      <c r="C3056" s="55" t="s">
        <v>66</v>
      </c>
      <c r="D3056" s="56">
        <v>197.3</v>
      </c>
    </row>
    <row r="3057" spans="1:4" s="5" customFormat="1" ht="12" hidden="1" x14ac:dyDescent="0.2">
      <c r="A3057" s="54" t="s">
        <v>4048</v>
      </c>
      <c r="B3057" s="54" t="s">
        <v>4049</v>
      </c>
      <c r="C3057" s="55" t="s">
        <v>66</v>
      </c>
      <c r="D3057" s="56">
        <v>228.92</v>
      </c>
    </row>
    <row r="3058" spans="1:4" s="5" customFormat="1" ht="12" hidden="1" x14ac:dyDescent="0.2">
      <c r="A3058" s="54" t="s">
        <v>4050</v>
      </c>
      <c r="B3058" s="54" t="s">
        <v>4051</v>
      </c>
      <c r="C3058" s="55" t="s">
        <v>66</v>
      </c>
      <c r="D3058" s="56">
        <v>248.98</v>
      </c>
    </row>
    <row r="3059" spans="1:4" s="5" customFormat="1" ht="12" hidden="1" x14ac:dyDescent="0.2">
      <c r="A3059" s="54" t="s">
        <v>4052</v>
      </c>
      <c r="B3059" s="54" t="s">
        <v>4053</v>
      </c>
      <c r="C3059" s="55" t="s">
        <v>66</v>
      </c>
      <c r="D3059" s="56">
        <v>242.57</v>
      </c>
    </row>
    <row r="3060" spans="1:4" s="5" customFormat="1" ht="12" hidden="1" x14ac:dyDescent="0.2">
      <c r="A3060" s="54" t="s">
        <v>4054</v>
      </c>
      <c r="B3060" s="54" t="s">
        <v>5823</v>
      </c>
      <c r="C3060" s="55" t="s">
        <v>66</v>
      </c>
      <c r="D3060" s="56">
        <v>221.63</v>
      </c>
    </row>
    <row r="3061" spans="1:4" s="5" customFormat="1" ht="12" x14ac:dyDescent="0.2">
      <c r="A3061" s="54" t="s">
        <v>4055</v>
      </c>
      <c r="B3061" s="5" t="s">
        <v>5824</v>
      </c>
      <c r="C3061" s="55" t="s">
        <v>50</v>
      </c>
      <c r="D3061" s="56">
        <v>742.65</v>
      </c>
    </row>
    <row r="3062" spans="1:4" s="5" customFormat="1" ht="12" x14ac:dyDescent="0.2">
      <c r="A3062" s="54" t="s">
        <v>4056</v>
      </c>
      <c r="B3062" s="54" t="s">
        <v>5825</v>
      </c>
      <c r="C3062" s="55" t="s">
        <v>50</v>
      </c>
      <c r="D3062" s="56">
        <v>811.62</v>
      </c>
    </row>
    <row r="3063" spans="1:4" s="5" customFormat="1" ht="12" x14ac:dyDescent="0.2">
      <c r="A3063" s="54" t="s">
        <v>4057</v>
      </c>
      <c r="B3063" s="54" t="s">
        <v>5826</v>
      </c>
      <c r="C3063" s="55" t="s">
        <v>50</v>
      </c>
      <c r="D3063" s="9">
        <v>2119.09</v>
      </c>
    </row>
    <row r="3064" spans="1:4" s="5" customFormat="1" ht="12" hidden="1" x14ac:dyDescent="0.2">
      <c r="A3064" s="54" t="s">
        <v>4058</v>
      </c>
      <c r="B3064" s="54" t="s">
        <v>5827</v>
      </c>
      <c r="C3064" s="55" t="s">
        <v>66</v>
      </c>
      <c r="D3064" s="56">
        <v>466.67</v>
      </c>
    </row>
    <row r="3065" spans="1:4" s="6" customFormat="1" ht="12" hidden="1" x14ac:dyDescent="0.2">
      <c r="A3065" s="54" t="s">
        <v>4059</v>
      </c>
      <c r="B3065" s="54" t="s">
        <v>4060</v>
      </c>
      <c r="C3065" s="55" t="s">
        <v>354</v>
      </c>
      <c r="D3065" s="56">
        <v>10.73</v>
      </c>
    </row>
    <row r="3066" spans="1:4" s="5" customFormat="1" ht="12" x14ac:dyDescent="0.2">
      <c r="A3066" s="57" t="s">
        <v>4061</v>
      </c>
      <c r="B3066" s="57" t="s">
        <v>4062</v>
      </c>
      <c r="C3066" s="58"/>
      <c r="D3066" s="59"/>
    </row>
    <row r="3067" spans="1:4" s="5" customFormat="1" ht="12" hidden="1" x14ac:dyDescent="0.2">
      <c r="A3067" s="54" t="s">
        <v>4063</v>
      </c>
      <c r="B3067" s="54" t="s">
        <v>4064</v>
      </c>
      <c r="C3067" s="55" t="s">
        <v>66</v>
      </c>
      <c r="D3067" s="56">
        <v>47.15</v>
      </c>
    </row>
    <row r="3068" spans="1:4" s="5" customFormat="1" ht="12" hidden="1" x14ac:dyDescent="0.2">
      <c r="A3068" s="54" t="s">
        <v>4065</v>
      </c>
      <c r="B3068" s="54" t="s">
        <v>4066</v>
      </c>
      <c r="C3068" s="55" t="s">
        <v>354</v>
      </c>
      <c r="D3068" s="56">
        <v>23.5</v>
      </c>
    </row>
    <row r="3069" spans="1:4" s="5" customFormat="1" ht="12" hidden="1" x14ac:dyDescent="0.2">
      <c r="A3069" s="54" t="s">
        <v>4067</v>
      </c>
      <c r="B3069" s="54" t="s">
        <v>4068</v>
      </c>
      <c r="C3069" s="55" t="s">
        <v>354</v>
      </c>
      <c r="D3069" s="56">
        <v>26.11</v>
      </c>
    </row>
    <row r="3070" spans="1:4" s="5" customFormat="1" ht="12" x14ac:dyDescent="0.2">
      <c r="A3070" s="54" t="s">
        <v>4069</v>
      </c>
      <c r="B3070" s="54" t="s">
        <v>5828</v>
      </c>
      <c r="C3070" s="55" t="s">
        <v>354</v>
      </c>
      <c r="D3070" s="56">
        <v>28.51</v>
      </c>
    </row>
    <row r="3071" spans="1:4" s="5" customFormat="1" ht="12" x14ac:dyDescent="0.2">
      <c r="A3071" s="54" t="s">
        <v>4070</v>
      </c>
      <c r="B3071" s="54" t="s">
        <v>4071</v>
      </c>
      <c r="C3071" s="55" t="s">
        <v>66</v>
      </c>
      <c r="D3071" s="56">
        <v>267.67</v>
      </c>
    </row>
    <row r="3072" spans="1:4" s="5" customFormat="1" ht="12" x14ac:dyDescent="0.2">
      <c r="A3072" s="54" t="s">
        <v>4072</v>
      </c>
      <c r="B3072" s="54" t="s">
        <v>4073</v>
      </c>
      <c r="C3072" s="55" t="s">
        <v>66</v>
      </c>
      <c r="D3072" s="56">
        <v>340.27</v>
      </c>
    </row>
    <row r="3073" spans="1:4" s="5" customFormat="1" ht="12" x14ac:dyDescent="0.2">
      <c r="A3073" s="54" t="s">
        <v>4074</v>
      </c>
      <c r="B3073" s="54" t="s">
        <v>4075</v>
      </c>
      <c r="C3073" s="55" t="s">
        <v>66</v>
      </c>
      <c r="D3073" s="56">
        <v>200.6</v>
      </c>
    </row>
    <row r="3074" spans="1:4" s="5" customFormat="1" ht="12" x14ac:dyDescent="0.2">
      <c r="A3074" s="54" t="s">
        <v>4076</v>
      </c>
      <c r="B3074" s="54" t="s">
        <v>4077</v>
      </c>
      <c r="C3074" s="55" t="s">
        <v>66</v>
      </c>
      <c r="D3074" s="56">
        <v>256.38</v>
      </c>
    </row>
    <row r="3075" spans="1:4" s="5" customFormat="1" ht="12" x14ac:dyDescent="0.2">
      <c r="A3075" s="54" t="s">
        <v>4078</v>
      </c>
      <c r="B3075" s="54" t="s">
        <v>4079</v>
      </c>
      <c r="C3075" s="55" t="s">
        <v>66</v>
      </c>
      <c r="D3075" s="56">
        <v>47.15</v>
      </c>
    </row>
    <row r="3076" spans="1:4" s="5" customFormat="1" ht="12" x14ac:dyDescent="0.2">
      <c r="A3076" s="54" t="s">
        <v>4080</v>
      </c>
      <c r="B3076" s="54" t="s">
        <v>4081</v>
      </c>
      <c r="C3076" s="55" t="s">
        <v>66</v>
      </c>
      <c r="D3076" s="56">
        <v>269.63</v>
      </c>
    </row>
    <row r="3077" spans="1:4" s="5" customFormat="1" ht="12" x14ac:dyDescent="0.2">
      <c r="A3077" s="54" t="s">
        <v>6405</v>
      </c>
      <c r="B3077" s="54" t="s">
        <v>6406</v>
      </c>
      <c r="C3077" s="55" t="s">
        <v>66</v>
      </c>
      <c r="D3077" s="56">
        <v>342.22</v>
      </c>
    </row>
    <row r="3078" spans="1:4" s="5" customFormat="1" ht="12" x14ac:dyDescent="0.2">
      <c r="A3078" s="54" t="s">
        <v>6404</v>
      </c>
      <c r="B3078" s="54" t="s">
        <v>6407</v>
      </c>
      <c r="C3078" s="55" t="s">
        <v>66</v>
      </c>
      <c r="D3078" s="56">
        <v>200.6</v>
      </c>
    </row>
    <row r="3079" spans="1:4" s="5" customFormat="1" ht="12" x14ac:dyDescent="0.2">
      <c r="A3079" s="54" t="s">
        <v>6403</v>
      </c>
      <c r="B3079" s="54" t="s">
        <v>6408</v>
      </c>
      <c r="C3079" s="55" t="s">
        <v>66</v>
      </c>
      <c r="D3079" s="56">
        <v>46.87</v>
      </c>
    </row>
    <row r="3080" spans="1:4" s="6" customFormat="1" ht="12" x14ac:dyDescent="0.2">
      <c r="A3080" s="54" t="s">
        <v>4082</v>
      </c>
      <c r="B3080" s="54" t="s">
        <v>4083</v>
      </c>
      <c r="C3080" s="55" t="s">
        <v>66</v>
      </c>
      <c r="D3080" s="56">
        <v>256.38</v>
      </c>
    </row>
    <row r="3081" spans="1:4" s="5" customFormat="1" ht="12" hidden="1" x14ac:dyDescent="0.2">
      <c r="A3081" s="57" t="s">
        <v>4084</v>
      </c>
      <c r="B3081" s="57" t="s">
        <v>4085</v>
      </c>
      <c r="C3081" s="58"/>
      <c r="D3081" s="59"/>
    </row>
    <row r="3082" spans="1:4" s="5" customFormat="1" ht="12" hidden="1" x14ac:dyDescent="0.2">
      <c r="A3082" s="54" t="s">
        <v>4086</v>
      </c>
      <c r="B3082" s="54" t="s">
        <v>5829</v>
      </c>
      <c r="C3082" s="55" t="s">
        <v>82</v>
      </c>
      <c r="D3082" s="9">
        <v>1632.52</v>
      </c>
    </row>
    <row r="3083" spans="1:4" s="5" customFormat="1" ht="12" hidden="1" x14ac:dyDescent="0.2">
      <c r="A3083" s="54" t="s">
        <v>4087</v>
      </c>
      <c r="B3083" s="54" t="s">
        <v>4088</v>
      </c>
      <c r="C3083" s="55" t="s">
        <v>50</v>
      </c>
      <c r="D3083" s="56">
        <v>477.81</v>
      </c>
    </row>
    <row r="3084" spans="1:4" s="5" customFormat="1" ht="12" hidden="1" x14ac:dyDescent="0.2">
      <c r="A3084" s="54" t="s">
        <v>4089</v>
      </c>
      <c r="B3084" s="54" t="s">
        <v>5830</v>
      </c>
      <c r="C3084" s="55" t="s">
        <v>354</v>
      </c>
      <c r="D3084" s="56">
        <v>100.87</v>
      </c>
    </row>
    <row r="3085" spans="1:4" s="5" customFormat="1" ht="12" hidden="1" x14ac:dyDescent="0.2">
      <c r="A3085" s="54" t="s">
        <v>4090</v>
      </c>
      <c r="B3085" s="54" t="s">
        <v>5831</v>
      </c>
      <c r="C3085" s="55" t="s">
        <v>354</v>
      </c>
      <c r="D3085" s="56">
        <v>233.6</v>
      </c>
    </row>
    <row r="3086" spans="1:4" s="5" customFormat="1" ht="12" hidden="1" x14ac:dyDescent="0.2">
      <c r="A3086" s="54" t="s">
        <v>4091</v>
      </c>
      <c r="B3086" s="54" t="s">
        <v>5832</v>
      </c>
      <c r="C3086" s="55" t="s">
        <v>354</v>
      </c>
      <c r="D3086" s="56">
        <v>499.05</v>
      </c>
    </row>
    <row r="3087" spans="1:4" s="5" customFormat="1" ht="12" hidden="1" x14ac:dyDescent="0.2">
      <c r="A3087" s="54" t="s">
        <v>4092</v>
      </c>
      <c r="B3087" s="54" t="s">
        <v>5833</v>
      </c>
      <c r="C3087" s="55" t="s">
        <v>82</v>
      </c>
      <c r="D3087" s="9">
        <v>1897.97</v>
      </c>
    </row>
    <row r="3088" spans="1:4" s="5" customFormat="1" ht="12" hidden="1" x14ac:dyDescent="0.2">
      <c r="A3088" s="54" t="s">
        <v>4093</v>
      </c>
      <c r="B3088" s="54" t="s">
        <v>4094</v>
      </c>
      <c r="C3088" s="55" t="s">
        <v>50</v>
      </c>
      <c r="D3088" s="56">
        <v>477.81</v>
      </c>
    </row>
    <row r="3089" spans="1:4" s="5" customFormat="1" ht="12" hidden="1" x14ac:dyDescent="0.2">
      <c r="A3089" s="54" t="s">
        <v>4095</v>
      </c>
      <c r="B3089" s="54" t="s">
        <v>5834</v>
      </c>
      <c r="C3089" s="55" t="s">
        <v>354</v>
      </c>
      <c r="D3089" s="56">
        <v>111.49</v>
      </c>
    </row>
    <row r="3090" spans="1:4" s="5" customFormat="1" ht="12" hidden="1" x14ac:dyDescent="0.2">
      <c r="A3090" s="54" t="s">
        <v>4096</v>
      </c>
      <c r="B3090" s="54" t="s">
        <v>5834</v>
      </c>
      <c r="C3090" s="55" t="s">
        <v>354</v>
      </c>
      <c r="D3090" s="56">
        <v>265.45</v>
      </c>
    </row>
    <row r="3091" spans="1:4" s="5" customFormat="1" ht="12" hidden="1" x14ac:dyDescent="0.2">
      <c r="A3091" s="54" t="s">
        <v>4097</v>
      </c>
      <c r="B3091" s="54" t="s">
        <v>5835</v>
      </c>
      <c r="C3091" s="55" t="s">
        <v>354</v>
      </c>
      <c r="D3091" s="56">
        <v>525.59</v>
      </c>
    </row>
    <row r="3092" spans="1:4" s="5" customFormat="1" ht="12" hidden="1" x14ac:dyDescent="0.2">
      <c r="A3092" s="54" t="s">
        <v>4098</v>
      </c>
      <c r="B3092" s="54" t="s">
        <v>5836</v>
      </c>
      <c r="C3092" s="55" t="s">
        <v>82</v>
      </c>
      <c r="D3092" s="9">
        <v>1632.52</v>
      </c>
    </row>
    <row r="3093" spans="1:4" s="5" customFormat="1" ht="12" hidden="1" x14ac:dyDescent="0.2">
      <c r="A3093" s="54" t="s">
        <v>4099</v>
      </c>
      <c r="B3093" s="54" t="s">
        <v>4100</v>
      </c>
      <c r="C3093" s="55" t="s">
        <v>50</v>
      </c>
      <c r="D3093" s="56">
        <v>477.81</v>
      </c>
    </row>
    <row r="3094" spans="1:4" s="5" customFormat="1" ht="12" hidden="1" x14ac:dyDescent="0.2">
      <c r="A3094" s="54" t="s">
        <v>4101</v>
      </c>
      <c r="B3094" s="54" t="s">
        <v>5837</v>
      </c>
      <c r="C3094" s="55" t="s">
        <v>354</v>
      </c>
      <c r="D3094" s="56">
        <v>106.18</v>
      </c>
    </row>
    <row r="3095" spans="1:4" s="5" customFormat="1" ht="12" hidden="1" x14ac:dyDescent="0.2">
      <c r="A3095" s="54" t="s">
        <v>4102</v>
      </c>
      <c r="B3095" s="54" t="s">
        <v>5838</v>
      </c>
      <c r="C3095" s="55" t="s">
        <v>354</v>
      </c>
      <c r="D3095" s="56">
        <v>249.52</v>
      </c>
    </row>
    <row r="3096" spans="1:4" s="5" customFormat="1" ht="12" hidden="1" x14ac:dyDescent="0.2">
      <c r="A3096" s="54" t="s">
        <v>4103</v>
      </c>
      <c r="B3096" s="54" t="s">
        <v>5839</v>
      </c>
      <c r="C3096" s="55" t="s">
        <v>354</v>
      </c>
      <c r="D3096" s="56">
        <v>504.36</v>
      </c>
    </row>
    <row r="3097" spans="1:4" s="5" customFormat="1" ht="12" hidden="1" x14ac:dyDescent="0.2">
      <c r="A3097" s="54" t="s">
        <v>4104</v>
      </c>
      <c r="B3097" s="54" t="s">
        <v>5840</v>
      </c>
      <c r="C3097" s="55" t="s">
        <v>82</v>
      </c>
      <c r="D3097" s="56">
        <v>637.08000000000004</v>
      </c>
    </row>
    <row r="3098" spans="1:4" s="5" customFormat="1" ht="12" x14ac:dyDescent="0.2">
      <c r="A3098" s="54" t="s">
        <v>4105</v>
      </c>
      <c r="B3098" s="54" t="s">
        <v>5841</v>
      </c>
      <c r="C3098" s="55" t="s">
        <v>354</v>
      </c>
      <c r="D3098" s="56">
        <v>50.97</v>
      </c>
    </row>
    <row r="3099" spans="1:4" s="5" customFormat="1" ht="12" hidden="1" x14ac:dyDescent="0.2">
      <c r="A3099" s="54" t="s">
        <v>4106</v>
      </c>
      <c r="B3099" s="54" t="s">
        <v>5842</v>
      </c>
      <c r="C3099" s="55" t="s">
        <v>82</v>
      </c>
      <c r="D3099" s="56">
        <v>700.79</v>
      </c>
    </row>
    <row r="3100" spans="1:4" s="6" customFormat="1" ht="12" x14ac:dyDescent="0.2">
      <c r="A3100" s="54" t="s">
        <v>4107</v>
      </c>
      <c r="B3100" s="54" t="s">
        <v>5843</v>
      </c>
      <c r="C3100" s="55" t="s">
        <v>354</v>
      </c>
      <c r="D3100" s="56">
        <v>69.02</v>
      </c>
    </row>
    <row r="3101" spans="1:4" s="5" customFormat="1" ht="12" x14ac:dyDescent="0.2">
      <c r="A3101" s="57" t="s">
        <v>4108</v>
      </c>
      <c r="B3101" s="57" t="s">
        <v>4109</v>
      </c>
      <c r="C3101" s="58"/>
      <c r="D3101" s="59"/>
    </row>
    <row r="3102" spans="1:4" s="5" customFormat="1" ht="12" x14ac:dyDescent="0.2">
      <c r="A3102" s="54" t="s">
        <v>4110</v>
      </c>
      <c r="B3102" s="54" t="s">
        <v>4111</v>
      </c>
      <c r="C3102" s="55" t="s">
        <v>50</v>
      </c>
      <c r="D3102" s="56">
        <v>2.36</v>
      </c>
    </row>
    <row r="3103" spans="1:4" s="5" customFormat="1" ht="12" hidden="1" x14ac:dyDescent="0.2">
      <c r="A3103" s="54" t="s">
        <v>4112</v>
      </c>
      <c r="B3103" s="54" t="s">
        <v>5844</v>
      </c>
      <c r="C3103" s="55" t="s">
        <v>50</v>
      </c>
      <c r="D3103" s="56">
        <v>61.54</v>
      </c>
    </row>
    <row r="3104" spans="1:4" s="5" customFormat="1" ht="12" x14ac:dyDescent="0.2">
      <c r="A3104" s="54" t="s">
        <v>4113</v>
      </c>
      <c r="B3104" s="54" t="s">
        <v>5845</v>
      </c>
      <c r="C3104" s="55" t="s">
        <v>50</v>
      </c>
      <c r="D3104" s="56">
        <v>484.73</v>
      </c>
    </row>
    <row r="3105" spans="1:4" s="5" customFormat="1" ht="12" x14ac:dyDescent="0.2">
      <c r="A3105" s="54" t="s">
        <v>4114</v>
      </c>
      <c r="B3105" s="54" t="s">
        <v>4115</v>
      </c>
      <c r="C3105" s="55" t="s">
        <v>50</v>
      </c>
      <c r="D3105" s="56">
        <v>11.62</v>
      </c>
    </row>
    <row r="3106" spans="1:4" s="5" customFormat="1" ht="12" x14ac:dyDescent="0.2">
      <c r="A3106" s="54" t="s">
        <v>4116</v>
      </c>
      <c r="B3106" s="54" t="s">
        <v>5846</v>
      </c>
      <c r="C3106" s="55" t="s">
        <v>50</v>
      </c>
      <c r="D3106" s="56">
        <v>56.32</v>
      </c>
    </row>
    <row r="3107" spans="1:4" s="5" customFormat="1" ht="12" hidden="1" x14ac:dyDescent="0.2">
      <c r="A3107" s="54" t="s">
        <v>4117</v>
      </c>
      <c r="B3107" s="54" t="s">
        <v>4118</v>
      </c>
      <c r="C3107" s="55" t="s">
        <v>50</v>
      </c>
      <c r="D3107" s="56">
        <v>1.7</v>
      </c>
    </row>
    <row r="3108" spans="1:4" s="5" customFormat="1" ht="12" x14ac:dyDescent="0.2">
      <c r="A3108" s="54" t="s">
        <v>4119</v>
      </c>
      <c r="B3108" s="54" t="s">
        <v>5847</v>
      </c>
      <c r="C3108" s="55" t="s">
        <v>50</v>
      </c>
      <c r="D3108" s="56">
        <v>198.98</v>
      </c>
    </row>
    <row r="3109" spans="1:4" s="5" customFormat="1" ht="12" hidden="1" x14ac:dyDescent="0.2">
      <c r="A3109" s="54" t="s">
        <v>4120</v>
      </c>
      <c r="B3109" s="54" t="s">
        <v>4121</v>
      </c>
      <c r="C3109" s="55" t="s">
        <v>50</v>
      </c>
      <c r="D3109" s="56">
        <v>5.05</v>
      </c>
    </row>
    <row r="3110" spans="1:4" s="5" customFormat="1" ht="12" x14ac:dyDescent="0.2">
      <c r="A3110" s="54" t="s">
        <v>5848</v>
      </c>
      <c r="B3110" s="54" t="s">
        <v>5849</v>
      </c>
      <c r="C3110" s="55" t="s">
        <v>50</v>
      </c>
      <c r="D3110" s="56">
        <v>12.77</v>
      </c>
    </row>
    <row r="3111" spans="1:4" s="5" customFormat="1" ht="12" hidden="1" x14ac:dyDescent="0.2">
      <c r="A3111" s="54" t="s">
        <v>5850</v>
      </c>
      <c r="B3111" s="54" t="s">
        <v>5851</v>
      </c>
      <c r="C3111" s="55" t="s">
        <v>50</v>
      </c>
      <c r="D3111" s="56">
        <v>12.49</v>
      </c>
    </row>
    <row r="3112" spans="1:4" s="5" customFormat="1" ht="24" x14ac:dyDescent="0.2">
      <c r="A3112" s="67" t="s">
        <v>5852</v>
      </c>
      <c r="B3112" s="66" t="s">
        <v>6421</v>
      </c>
      <c r="C3112" s="68" t="s">
        <v>50</v>
      </c>
      <c r="D3112" s="69">
        <v>199.49</v>
      </c>
    </row>
    <row r="3113" spans="1:4" s="5" customFormat="1" ht="12" x14ac:dyDescent="0.2">
      <c r="A3113" s="54" t="s">
        <v>4122</v>
      </c>
      <c r="B3113" s="54" t="s">
        <v>4123</v>
      </c>
      <c r="C3113" s="55" t="s">
        <v>50</v>
      </c>
      <c r="D3113" s="56">
        <v>36.35</v>
      </c>
    </row>
    <row r="3114" spans="1:4" s="5" customFormat="1" ht="12" hidden="1" x14ac:dyDescent="0.2">
      <c r="A3114" s="54" t="s">
        <v>4124</v>
      </c>
      <c r="B3114" s="54" t="s">
        <v>4125</v>
      </c>
      <c r="C3114" s="55" t="s">
        <v>50</v>
      </c>
      <c r="D3114" s="56">
        <v>11.35</v>
      </c>
    </row>
    <row r="3115" spans="1:4" s="5" customFormat="1" ht="12" hidden="1" x14ac:dyDescent="0.2">
      <c r="A3115" s="54" t="s">
        <v>4126</v>
      </c>
      <c r="B3115" s="54" t="s">
        <v>4127</v>
      </c>
      <c r="C3115" s="55" t="s">
        <v>50</v>
      </c>
      <c r="D3115" s="56">
        <v>3.29</v>
      </c>
    </row>
    <row r="3116" spans="1:4" s="5" customFormat="1" ht="12" x14ac:dyDescent="0.2">
      <c r="A3116" s="54" t="s">
        <v>4128</v>
      </c>
      <c r="B3116" s="54" t="s">
        <v>5853</v>
      </c>
      <c r="C3116" s="55" t="s">
        <v>50</v>
      </c>
      <c r="D3116" s="56">
        <v>343.29</v>
      </c>
    </row>
    <row r="3117" spans="1:4" s="5" customFormat="1" ht="12" x14ac:dyDescent="0.2">
      <c r="A3117" s="54" t="s">
        <v>4129</v>
      </c>
      <c r="B3117" s="54" t="s">
        <v>4130</v>
      </c>
      <c r="C3117" s="55" t="s">
        <v>50</v>
      </c>
      <c r="D3117" s="56">
        <v>0.39</v>
      </c>
    </row>
    <row r="3118" spans="1:4" s="5" customFormat="1" ht="12" x14ac:dyDescent="0.2">
      <c r="A3118" s="54" t="s">
        <v>4131</v>
      </c>
      <c r="B3118" s="54" t="s">
        <v>4132</v>
      </c>
      <c r="C3118" s="55" t="s">
        <v>50</v>
      </c>
      <c r="D3118" s="56">
        <v>0.43</v>
      </c>
    </row>
    <row r="3119" spans="1:4" s="5" customFormat="1" ht="12" x14ac:dyDescent="0.2">
      <c r="A3119" s="54" t="s">
        <v>4133</v>
      </c>
      <c r="B3119" s="54" t="s">
        <v>4134</v>
      </c>
      <c r="C3119" s="55" t="s">
        <v>50</v>
      </c>
      <c r="D3119" s="56">
        <v>0.62</v>
      </c>
    </row>
    <row r="3120" spans="1:4" s="5" customFormat="1" ht="12" x14ac:dyDescent="0.2">
      <c r="A3120" s="54" t="s">
        <v>4135</v>
      </c>
      <c r="B3120" s="54" t="s">
        <v>5854</v>
      </c>
      <c r="C3120" s="55" t="s">
        <v>50</v>
      </c>
      <c r="D3120" s="56">
        <v>33.630000000000003</v>
      </c>
    </row>
    <row r="3121" spans="1:4" s="5" customFormat="1" ht="12" x14ac:dyDescent="0.2">
      <c r="A3121" s="54" t="s">
        <v>4136</v>
      </c>
      <c r="B3121" s="54" t="s">
        <v>5855</v>
      </c>
      <c r="C3121" s="55" t="s">
        <v>50</v>
      </c>
      <c r="D3121" s="56">
        <v>57.54</v>
      </c>
    </row>
    <row r="3122" spans="1:4" s="5" customFormat="1" ht="12" hidden="1" x14ac:dyDescent="0.2">
      <c r="A3122" s="54" t="s">
        <v>4137</v>
      </c>
      <c r="B3122" s="54" t="s">
        <v>4138</v>
      </c>
      <c r="C3122" s="55" t="s">
        <v>50</v>
      </c>
      <c r="D3122" s="56">
        <v>125.75</v>
      </c>
    </row>
    <row r="3123" spans="1:4" s="5" customFormat="1" ht="12" hidden="1" x14ac:dyDescent="0.2">
      <c r="A3123" s="54" t="s">
        <v>4139</v>
      </c>
      <c r="B3123" s="54" t="s">
        <v>4140</v>
      </c>
      <c r="C3123" s="55" t="s">
        <v>50</v>
      </c>
      <c r="D3123" s="56">
        <v>15.83</v>
      </c>
    </row>
    <row r="3124" spans="1:4" s="5" customFormat="1" ht="12" hidden="1" x14ac:dyDescent="0.2">
      <c r="A3124" s="54" t="s">
        <v>4141</v>
      </c>
      <c r="B3124" s="54" t="s">
        <v>4142</v>
      </c>
      <c r="C3124" s="55" t="s">
        <v>50</v>
      </c>
      <c r="D3124" s="56">
        <v>82.31</v>
      </c>
    </row>
    <row r="3125" spans="1:4" s="5" customFormat="1" ht="12" hidden="1" x14ac:dyDescent="0.2">
      <c r="A3125" s="54" t="s">
        <v>4143</v>
      </c>
      <c r="B3125" s="54" t="s">
        <v>4144</v>
      </c>
      <c r="C3125" s="55" t="s">
        <v>50</v>
      </c>
      <c r="D3125" s="56">
        <v>3.62</v>
      </c>
    </row>
    <row r="3126" spans="1:4" s="5" customFormat="1" ht="12" hidden="1" x14ac:dyDescent="0.2">
      <c r="A3126" s="54" t="s">
        <v>4145</v>
      </c>
      <c r="B3126" s="54" t="s">
        <v>4146</v>
      </c>
      <c r="C3126" s="55" t="s">
        <v>50</v>
      </c>
      <c r="D3126" s="56">
        <v>6.07</v>
      </c>
    </row>
    <row r="3127" spans="1:4" s="5" customFormat="1" ht="12" x14ac:dyDescent="0.2">
      <c r="A3127" s="54" t="s">
        <v>4147</v>
      </c>
      <c r="B3127" s="54" t="s">
        <v>4148</v>
      </c>
      <c r="C3127" s="55" t="s">
        <v>50</v>
      </c>
      <c r="D3127" s="56">
        <v>2.19</v>
      </c>
    </row>
    <row r="3128" spans="1:4" s="5" customFormat="1" ht="12" x14ac:dyDescent="0.2">
      <c r="A3128" s="54" t="s">
        <v>4149</v>
      </c>
      <c r="B3128" s="54" t="s">
        <v>4150</v>
      </c>
      <c r="C3128" s="55" t="s">
        <v>50</v>
      </c>
      <c r="D3128" s="56">
        <v>6.48</v>
      </c>
    </row>
    <row r="3129" spans="1:4" s="5" customFormat="1" ht="12" x14ac:dyDescent="0.2">
      <c r="A3129" s="54" t="s">
        <v>4151</v>
      </c>
      <c r="B3129" s="54" t="s">
        <v>4152</v>
      </c>
      <c r="C3129" s="55" t="s">
        <v>50</v>
      </c>
      <c r="D3129" s="56">
        <v>8.81</v>
      </c>
    </row>
    <row r="3130" spans="1:4" s="6" customFormat="1" ht="12" hidden="1" x14ac:dyDescent="0.2">
      <c r="A3130" s="54" t="s">
        <v>4153</v>
      </c>
      <c r="B3130" s="54" t="s">
        <v>4154</v>
      </c>
      <c r="C3130" s="55" t="s">
        <v>50</v>
      </c>
      <c r="D3130" s="56">
        <v>197.63</v>
      </c>
    </row>
    <row r="3131" spans="1:4" s="5" customFormat="1" ht="12" x14ac:dyDescent="0.2">
      <c r="A3131" s="57" t="s">
        <v>4155</v>
      </c>
      <c r="B3131" s="57" t="s">
        <v>5856</v>
      </c>
      <c r="C3131" s="58"/>
      <c r="D3131" s="59"/>
    </row>
    <row r="3132" spans="1:4" s="5" customFormat="1" ht="12" hidden="1" x14ac:dyDescent="0.2">
      <c r="A3132" s="54" t="s">
        <v>4156</v>
      </c>
      <c r="B3132" s="54" t="s">
        <v>4157</v>
      </c>
      <c r="C3132" s="55" t="s">
        <v>66</v>
      </c>
      <c r="D3132" s="56">
        <v>8.5399999999999991</v>
      </c>
    </row>
    <row r="3133" spans="1:4" s="5" customFormat="1" ht="12" hidden="1" x14ac:dyDescent="0.2">
      <c r="A3133" s="54" t="s">
        <v>4158</v>
      </c>
      <c r="B3133" s="54" t="s">
        <v>4159</v>
      </c>
      <c r="C3133" s="55" t="s">
        <v>66</v>
      </c>
      <c r="D3133" s="56">
        <v>4.38</v>
      </c>
    </row>
    <row r="3134" spans="1:4" s="5" customFormat="1" ht="12" x14ac:dyDescent="0.2">
      <c r="A3134" s="54" t="s">
        <v>4160</v>
      </c>
      <c r="B3134" s="54" t="s">
        <v>5857</v>
      </c>
      <c r="C3134" s="55" t="s">
        <v>647</v>
      </c>
      <c r="D3134" s="56">
        <v>1.1499999999999999</v>
      </c>
    </row>
    <row r="3135" spans="1:4" s="5" customFormat="1" ht="12" x14ac:dyDescent="0.2">
      <c r="A3135" s="54" t="s">
        <v>4161</v>
      </c>
      <c r="B3135" s="54" t="s">
        <v>4162</v>
      </c>
      <c r="C3135" s="55" t="s">
        <v>647</v>
      </c>
      <c r="D3135" s="56">
        <v>17.73</v>
      </c>
    </row>
    <row r="3136" spans="1:4" s="5" customFormat="1" ht="12" hidden="1" x14ac:dyDescent="0.2">
      <c r="A3136" s="54" t="s">
        <v>4163</v>
      </c>
      <c r="B3136" s="54" t="s">
        <v>4164</v>
      </c>
      <c r="C3136" s="55" t="s">
        <v>647</v>
      </c>
      <c r="D3136" s="56">
        <v>25.26</v>
      </c>
    </row>
    <row r="3137" spans="1:4" s="5" customFormat="1" ht="12" x14ac:dyDescent="0.2">
      <c r="A3137" s="54" t="s">
        <v>4165</v>
      </c>
      <c r="B3137" s="54" t="s">
        <v>4166</v>
      </c>
      <c r="C3137" s="55" t="s">
        <v>647</v>
      </c>
      <c r="D3137" s="56">
        <v>1.26</v>
      </c>
    </row>
    <row r="3138" spans="1:4" s="5" customFormat="1" ht="12" x14ac:dyDescent="0.2">
      <c r="A3138" s="54" t="s">
        <v>4167</v>
      </c>
      <c r="B3138" s="54" t="s">
        <v>5858</v>
      </c>
      <c r="C3138" s="55" t="s">
        <v>647</v>
      </c>
      <c r="D3138" s="56">
        <v>21.53</v>
      </c>
    </row>
    <row r="3139" spans="1:4" s="5" customFormat="1" ht="12" x14ac:dyDescent="0.2">
      <c r="A3139" s="54" t="s">
        <v>4168</v>
      </c>
      <c r="B3139" s="54" t="s">
        <v>5859</v>
      </c>
      <c r="C3139" s="55" t="s">
        <v>647</v>
      </c>
      <c r="D3139" s="56">
        <v>2.1800000000000002</v>
      </c>
    </row>
    <row r="3140" spans="1:4" s="5" customFormat="1" ht="12" x14ac:dyDescent="0.2">
      <c r="A3140" s="54" t="s">
        <v>4169</v>
      </c>
      <c r="B3140" s="54" t="s">
        <v>5860</v>
      </c>
      <c r="C3140" s="55" t="s">
        <v>66</v>
      </c>
      <c r="D3140" s="56">
        <v>58.9</v>
      </c>
    </row>
    <row r="3141" spans="1:4" s="5" customFormat="1" ht="12" x14ac:dyDescent="0.2">
      <c r="A3141" s="54" t="s">
        <v>4170</v>
      </c>
      <c r="B3141" s="54" t="s">
        <v>5861</v>
      </c>
      <c r="C3141" s="55" t="s">
        <v>66</v>
      </c>
      <c r="D3141" s="56">
        <v>31.64</v>
      </c>
    </row>
    <row r="3142" spans="1:4" s="5" customFormat="1" ht="12" x14ac:dyDescent="0.2">
      <c r="A3142" s="54" t="s">
        <v>4171</v>
      </c>
      <c r="B3142" s="54" t="s">
        <v>5862</v>
      </c>
      <c r="C3142" s="55" t="s">
        <v>647</v>
      </c>
      <c r="D3142" s="56">
        <v>2.34</v>
      </c>
    </row>
    <row r="3143" spans="1:4" s="5" customFormat="1" ht="12" x14ac:dyDescent="0.2">
      <c r="A3143" s="54" t="s">
        <v>4172</v>
      </c>
      <c r="B3143" s="54" t="s">
        <v>5863</v>
      </c>
      <c r="C3143" s="55" t="s">
        <v>647</v>
      </c>
      <c r="D3143" s="56">
        <v>3.32</v>
      </c>
    </row>
    <row r="3144" spans="1:4" s="5" customFormat="1" ht="12" hidden="1" x14ac:dyDescent="0.2">
      <c r="A3144" s="54" t="s">
        <v>6409</v>
      </c>
      <c r="B3144" s="54" t="s">
        <v>6412</v>
      </c>
      <c r="C3144" s="55" t="s">
        <v>647</v>
      </c>
      <c r="D3144" s="56">
        <v>2.98</v>
      </c>
    </row>
    <row r="3145" spans="1:4" s="5" customFormat="1" ht="12" hidden="1" x14ac:dyDescent="0.2">
      <c r="A3145" s="54" t="s">
        <v>6410</v>
      </c>
      <c r="B3145" s="54" t="s">
        <v>6411</v>
      </c>
      <c r="C3145" s="55" t="s">
        <v>647</v>
      </c>
      <c r="D3145" s="56">
        <v>3.98</v>
      </c>
    </row>
    <row r="3146" spans="1:4" s="5" customFormat="1" ht="12" hidden="1" x14ac:dyDescent="0.2">
      <c r="A3146" s="54" t="s">
        <v>4173</v>
      </c>
      <c r="B3146" s="54" t="s">
        <v>5864</v>
      </c>
      <c r="C3146" s="55" t="s">
        <v>647</v>
      </c>
      <c r="D3146" s="56">
        <v>74.33</v>
      </c>
    </row>
    <row r="3147" spans="1:4" s="5" customFormat="1" ht="12" hidden="1" x14ac:dyDescent="0.2">
      <c r="A3147" s="54" t="s">
        <v>4174</v>
      </c>
      <c r="B3147" s="54" t="s">
        <v>5865</v>
      </c>
      <c r="C3147" s="55" t="s">
        <v>647</v>
      </c>
      <c r="D3147" s="56">
        <v>100.87</v>
      </c>
    </row>
    <row r="3148" spans="1:4" s="5" customFormat="1" ht="12" hidden="1" x14ac:dyDescent="0.2">
      <c r="A3148" s="54" t="s">
        <v>4175</v>
      </c>
      <c r="B3148" s="54" t="s">
        <v>4176</v>
      </c>
      <c r="C3148" s="55" t="s">
        <v>647</v>
      </c>
      <c r="D3148" s="56">
        <v>25.26</v>
      </c>
    </row>
    <row r="3149" spans="1:4" s="5" customFormat="1" ht="12" hidden="1" x14ac:dyDescent="0.2">
      <c r="A3149" s="54" t="s">
        <v>4177</v>
      </c>
      <c r="B3149" s="54" t="s">
        <v>4178</v>
      </c>
      <c r="C3149" s="55" t="s">
        <v>647</v>
      </c>
      <c r="D3149" s="56">
        <v>33.44</v>
      </c>
    </row>
    <row r="3150" spans="1:4" s="5" customFormat="1" ht="12" hidden="1" x14ac:dyDescent="0.2">
      <c r="A3150" s="54" t="s">
        <v>4179</v>
      </c>
      <c r="B3150" s="54" t="s">
        <v>4180</v>
      </c>
      <c r="C3150" s="55" t="s">
        <v>647</v>
      </c>
      <c r="D3150" s="56">
        <v>44.58</v>
      </c>
    </row>
    <row r="3151" spans="1:4" s="5" customFormat="1" ht="12" x14ac:dyDescent="0.2">
      <c r="A3151" s="54" t="s">
        <v>4181</v>
      </c>
      <c r="B3151" s="54" t="s">
        <v>4182</v>
      </c>
      <c r="C3151" s="55" t="s">
        <v>647</v>
      </c>
      <c r="D3151" s="56">
        <v>14.86</v>
      </c>
    </row>
    <row r="3152" spans="1:4" s="5" customFormat="1" ht="12" x14ac:dyDescent="0.2">
      <c r="A3152" s="54" t="s">
        <v>4183</v>
      </c>
      <c r="B3152" s="54" t="s">
        <v>5866</v>
      </c>
      <c r="C3152" s="55" t="s">
        <v>647</v>
      </c>
      <c r="D3152" s="56">
        <v>3.91</v>
      </c>
    </row>
    <row r="3153" spans="1:4" s="5" customFormat="1" ht="12" x14ac:dyDescent="0.2">
      <c r="A3153" s="54" t="s">
        <v>4184</v>
      </c>
      <c r="B3153" s="54" t="s">
        <v>5867</v>
      </c>
      <c r="C3153" s="55" t="s">
        <v>647</v>
      </c>
      <c r="D3153" s="56">
        <v>4.6900000000000004</v>
      </c>
    </row>
    <row r="3154" spans="1:4" s="5" customFormat="1" ht="12" x14ac:dyDescent="0.2">
      <c r="A3154" s="54" t="s">
        <v>4185</v>
      </c>
      <c r="B3154" s="54" t="s">
        <v>5868</v>
      </c>
      <c r="C3154" s="55" t="s">
        <v>647</v>
      </c>
      <c r="D3154" s="56">
        <v>5.86</v>
      </c>
    </row>
    <row r="3155" spans="1:4" s="5" customFormat="1" ht="12" x14ac:dyDescent="0.2">
      <c r="A3155" s="54" t="s">
        <v>4186</v>
      </c>
      <c r="B3155" s="54" t="s">
        <v>5869</v>
      </c>
      <c r="C3155" s="55" t="s">
        <v>647</v>
      </c>
      <c r="D3155" s="56">
        <v>7.03</v>
      </c>
    </row>
    <row r="3156" spans="1:4" s="5" customFormat="1" ht="12" hidden="1" x14ac:dyDescent="0.2">
      <c r="A3156" s="54" t="s">
        <v>4187</v>
      </c>
      <c r="B3156" s="54" t="s">
        <v>5870</v>
      </c>
      <c r="C3156" s="55" t="s">
        <v>647</v>
      </c>
      <c r="D3156" s="56">
        <v>3.16</v>
      </c>
    </row>
    <row r="3157" spans="1:4" s="5" customFormat="1" ht="12" hidden="1" x14ac:dyDescent="0.2">
      <c r="A3157" s="54" t="s">
        <v>4188</v>
      </c>
      <c r="B3157" s="54" t="s">
        <v>5871</v>
      </c>
      <c r="C3157" s="55" t="s">
        <v>647</v>
      </c>
      <c r="D3157" s="56">
        <v>3.75</v>
      </c>
    </row>
    <row r="3158" spans="1:4" s="5" customFormat="1" ht="12" hidden="1" x14ac:dyDescent="0.2">
      <c r="A3158" s="54" t="s">
        <v>4189</v>
      </c>
      <c r="B3158" s="54" t="s">
        <v>5872</v>
      </c>
      <c r="C3158" s="55" t="s">
        <v>647</v>
      </c>
      <c r="D3158" s="56">
        <v>4.6900000000000004</v>
      </c>
    </row>
    <row r="3159" spans="1:4" s="5" customFormat="1" ht="12" hidden="1" x14ac:dyDescent="0.2">
      <c r="A3159" s="54" t="s">
        <v>4190</v>
      </c>
      <c r="B3159" s="54" t="s">
        <v>5873</v>
      </c>
      <c r="C3159" s="55" t="s">
        <v>647</v>
      </c>
      <c r="D3159" s="56">
        <v>5.63</v>
      </c>
    </row>
    <row r="3160" spans="1:4" s="5" customFormat="1" ht="12" hidden="1" x14ac:dyDescent="0.2">
      <c r="A3160" s="54" t="s">
        <v>4191</v>
      </c>
      <c r="B3160" s="54" t="s">
        <v>5874</v>
      </c>
      <c r="C3160" s="55" t="s">
        <v>647</v>
      </c>
      <c r="D3160" s="56">
        <v>5.86</v>
      </c>
    </row>
    <row r="3161" spans="1:4" s="5" customFormat="1" ht="12" hidden="1" x14ac:dyDescent="0.2">
      <c r="A3161" s="54" t="s">
        <v>4192</v>
      </c>
      <c r="B3161" s="54" t="s">
        <v>5875</v>
      </c>
      <c r="C3161" s="55" t="s">
        <v>647</v>
      </c>
      <c r="D3161" s="56">
        <v>91.42</v>
      </c>
    </row>
    <row r="3162" spans="1:4" s="5" customFormat="1" ht="12" hidden="1" x14ac:dyDescent="0.2">
      <c r="A3162" s="54" t="s">
        <v>4193</v>
      </c>
      <c r="B3162" s="54" t="s">
        <v>5875</v>
      </c>
      <c r="C3162" s="55" t="s">
        <v>647</v>
      </c>
      <c r="D3162" s="56">
        <v>106.18</v>
      </c>
    </row>
    <row r="3163" spans="1:4" s="5" customFormat="1" ht="12" hidden="1" x14ac:dyDescent="0.2">
      <c r="A3163" s="54" t="s">
        <v>4194</v>
      </c>
      <c r="B3163" s="54" t="s">
        <v>5876</v>
      </c>
      <c r="C3163" s="55" t="s">
        <v>647</v>
      </c>
      <c r="D3163" s="56">
        <v>0.32</v>
      </c>
    </row>
    <row r="3164" spans="1:4" s="5" customFormat="1" ht="12" hidden="1" x14ac:dyDescent="0.2">
      <c r="A3164" s="54" t="s">
        <v>4195</v>
      </c>
      <c r="B3164" s="54" t="s">
        <v>5877</v>
      </c>
      <c r="C3164" s="55" t="s">
        <v>647</v>
      </c>
      <c r="D3164" s="56">
        <v>0.2</v>
      </c>
    </row>
    <row r="3165" spans="1:4" s="5" customFormat="1" ht="12" hidden="1" x14ac:dyDescent="0.2">
      <c r="A3165" s="54" t="s">
        <v>4196</v>
      </c>
      <c r="B3165" s="54" t="s">
        <v>4197</v>
      </c>
      <c r="C3165" s="55" t="s">
        <v>647</v>
      </c>
      <c r="D3165" s="56">
        <v>25.26</v>
      </c>
    </row>
    <row r="3166" spans="1:4" s="5" customFormat="1" ht="12" x14ac:dyDescent="0.2">
      <c r="A3166" s="54" t="s">
        <v>4198</v>
      </c>
      <c r="B3166" s="54" t="s">
        <v>5878</v>
      </c>
      <c r="C3166" s="55" t="s">
        <v>647</v>
      </c>
      <c r="D3166" s="56">
        <v>25.26</v>
      </c>
    </row>
    <row r="3167" spans="1:4" s="5" customFormat="1" ht="12" hidden="1" x14ac:dyDescent="0.2">
      <c r="A3167" s="54" t="s">
        <v>4199</v>
      </c>
      <c r="B3167" s="54" t="s">
        <v>5879</v>
      </c>
      <c r="C3167" s="55" t="s">
        <v>66</v>
      </c>
      <c r="D3167" s="56">
        <v>3.65</v>
      </c>
    </row>
    <row r="3168" spans="1:4" s="5" customFormat="1" ht="12" x14ac:dyDescent="0.2">
      <c r="A3168" s="54" t="s">
        <v>4200</v>
      </c>
      <c r="B3168" s="54" t="s">
        <v>5880</v>
      </c>
      <c r="C3168" s="55" t="s">
        <v>66</v>
      </c>
      <c r="D3168" s="56">
        <v>1.83</v>
      </c>
    </row>
    <row r="3169" spans="1:4" s="5" customFormat="1" ht="12" x14ac:dyDescent="0.2">
      <c r="A3169" s="54" t="s">
        <v>4201</v>
      </c>
      <c r="B3169" s="54" t="s">
        <v>5881</v>
      </c>
      <c r="C3169" s="55" t="s">
        <v>66</v>
      </c>
      <c r="D3169" s="56">
        <v>1.31</v>
      </c>
    </row>
    <row r="3170" spans="1:4" s="6" customFormat="1" ht="12" hidden="1" x14ac:dyDescent="0.2">
      <c r="A3170" s="54" t="s">
        <v>4202</v>
      </c>
      <c r="B3170" s="54" t="s">
        <v>4203</v>
      </c>
      <c r="C3170" s="55" t="s">
        <v>647</v>
      </c>
      <c r="D3170" s="56">
        <v>3.55</v>
      </c>
    </row>
    <row r="3171" spans="1:4" s="5" customFormat="1" ht="12" x14ac:dyDescent="0.2">
      <c r="A3171" s="57" t="s">
        <v>4204</v>
      </c>
      <c r="B3171" s="57" t="s">
        <v>4205</v>
      </c>
      <c r="C3171" s="58"/>
      <c r="D3171" s="59"/>
    </row>
    <row r="3172" spans="1:4" s="5" customFormat="1" ht="12" x14ac:dyDescent="0.2">
      <c r="A3172" s="54" t="s">
        <v>4206</v>
      </c>
      <c r="B3172" s="54" t="s">
        <v>4207</v>
      </c>
      <c r="C3172" s="55" t="s">
        <v>647</v>
      </c>
      <c r="D3172" s="56">
        <v>20.02</v>
      </c>
    </row>
    <row r="3173" spans="1:4" s="5" customFormat="1" ht="12" x14ac:dyDescent="0.2">
      <c r="A3173" s="54" t="s">
        <v>4208</v>
      </c>
      <c r="B3173" s="54" t="s">
        <v>5882</v>
      </c>
      <c r="C3173" s="55" t="s">
        <v>647</v>
      </c>
      <c r="D3173" s="56">
        <v>0</v>
      </c>
    </row>
    <row r="3174" spans="1:4" s="5" customFormat="1" ht="12" x14ac:dyDescent="0.2">
      <c r="A3174" s="54" t="s">
        <v>4209</v>
      </c>
      <c r="B3174" s="54" t="s">
        <v>5883</v>
      </c>
      <c r="C3174" s="55" t="s">
        <v>647</v>
      </c>
      <c r="D3174" s="56">
        <v>2.38</v>
      </c>
    </row>
    <row r="3175" spans="1:4" s="5" customFormat="1" ht="12" x14ac:dyDescent="0.2">
      <c r="A3175" s="54" t="s">
        <v>4210</v>
      </c>
      <c r="B3175" s="54" t="s">
        <v>5884</v>
      </c>
      <c r="C3175" s="55" t="s">
        <v>647</v>
      </c>
      <c r="D3175" s="56">
        <v>4.05</v>
      </c>
    </row>
    <row r="3176" spans="1:4" s="5" customFormat="1" ht="12" x14ac:dyDescent="0.2">
      <c r="A3176" s="54" t="s">
        <v>6413</v>
      </c>
      <c r="B3176" s="54" t="s">
        <v>6418</v>
      </c>
      <c r="C3176" s="55" t="s">
        <v>6419</v>
      </c>
      <c r="D3176" s="56">
        <v>1.19</v>
      </c>
    </row>
    <row r="3177" spans="1:4" s="5" customFormat="1" ht="12" x14ac:dyDescent="0.2">
      <c r="A3177" s="54" t="s">
        <v>6414</v>
      </c>
      <c r="B3177" s="54" t="s">
        <v>6417</v>
      </c>
      <c r="C3177" s="55" t="s">
        <v>6419</v>
      </c>
      <c r="D3177" s="56">
        <v>1.1399999999999999</v>
      </c>
    </row>
    <row r="3178" spans="1:4" s="5" customFormat="1" ht="12" hidden="1" x14ac:dyDescent="0.2">
      <c r="A3178" s="54" t="s">
        <v>6415</v>
      </c>
      <c r="B3178" s="54" t="s">
        <v>6416</v>
      </c>
      <c r="C3178" s="55" t="s">
        <v>647</v>
      </c>
      <c r="D3178" s="56">
        <v>14.86</v>
      </c>
    </row>
    <row r="3179" spans="1:4" s="5" customFormat="1" ht="12" hidden="1" x14ac:dyDescent="0.2">
      <c r="A3179" s="54" t="s">
        <v>4211</v>
      </c>
      <c r="B3179" s="54" t="s">
        <v>5885</v>
      </c>
      <c r="C3179" s="55" t="s">
        <v>647</v>
      </c>
      <c r="D3179" s="56">
        <v>1.23</v>
      </c>
    </row>
    <row r="3180" spans="1:4" s="5" customFormat="1" ht="12" x14ac:dyDescent="0.2">
      <c r="A3180" s="54" t="s">
        <v>4212</v>
      </c>
      <c r="B3180" s="54" t="s">
        <v>5886</v>
      </c>
      <c r="C3180" s="55" t="s">
        <v>647</v>
      </c>
      <c r="D3180" s="56">
        <v>14.86</v>
      </c>
    </row>
    <row r="3181" spans="1:4" s="6" customFormat="1" ht="12" x14ac:dyDescent="0.2">
      <c r="A3181" s="54" t="s">
        <v>4213</v>
      </c>
      <c r="B3181" s="54" t="s">
        <v>5887</v>
      </c>
      <c r="C3181" s="55" t="s">
        <v>647</v>
      </c>
      <c r="D3181" s="56">
        <v>22.29</v>
      </c>
    </row>
    <row r="3182" spans="1:4" s="5" customFormat="1" ht="12" x14ac:dyDescent="0.2">
      <c r="A3182" s="57" t="s">
        <v>4214</v>
      </c>
      <c r="B3182" s="57" t="s">
        <v>4215</v>
      </c>
      <c r="C3182" s="58"/>
      <c r="D3182" s="59"/>
    </row>
    <row r="3183" spans="1:4" s="5" customFormat="1" ht="12" hidden="1" x14ac:dyDescent="0.2">
      <c r="A3183" s="54" t="s">
        <v>4216</v>
      </c>
      <c r="B3183" s="54" t="s">
        <v>4217</v>
      </c>
      <c r="C3183" s="55" t="s">
        <v>354</v>
      </c>
      <c r="D3183" s="56">
        <v>15.67</v>
      </c>
    </row>
    <row r="3184" spans="1:4" s="5" customFormat="1" ht="12" hidden="1" x14ac:dyDescent="0.2">
      <c r="A3184" s="54" t="s">
        <v>4218</v>
      </c>
      <c r="B3184" s="54" t="s">
        <v>4219</v>
      </c>
      <c r="C3184" s="55" t="s">
        <v>647</v>
      </c>
      <c r="D3184" s="56">
        <v>76.150000000000006</v>
      </c>
    </row>
    <row r="3185" spans="1:4" s="5" customFormat="1" ht="12" hidden="1" x14ac:dyDescent="0.2">
      <c r="A3185" s="54" t="s">
        <v>4220</v>
      </c>
      <c r="B3185" s="54" t="s">
        <v>4221</v>
      </c>
      <c r="C3185" s="55" t="s">
        <v>647</v>
      </c>
      <c r="D3185" s="56">
        <v>67.84</v>
      </c>
    </row>
    <row r="3186" spans="1:4" s="5" customFormat="1" ht="12" hidden="1" x14ac:dyDescent="0.2">
      <c r="A3186" s="54" t="s">
        <v>4222</v>
      </c>
      <c r="B3186" s="54" t="s">
        <v>4223</v>
      </c>
      <c r="C3186" s="55" t="s">
        <v>647</v>
      </c>
      <c r="D3186" s="56">
        <v>48.73</v>
      </c>
    </row>
    <row r="3187" spans="1:4" s="5" customFormat="1" ht="12" hidden="1" x14ac:dyDescent="0.2">
      <c r="A3187" s="54" t="s">
        <v>4224</v>
      </c>
      <c r="B3187" s="54" t="s">
        <v>5888</v>
      </c>
      <c r="C3187" s="55" t="s">
        <v>354</v>
      </c>
      <c r="D3187" s="56">
        <v>29</v>
      </c>
    </row>
    <row r="3188" spans="1:4" s="5" customFormat="1" ht="12" hidden="1" x14ac:dyDescent="0.2">
      <c r="A3188" s="54" t="s">
        <v>4225</v>
      </c>
      <c r="B3188" s="54" t="s">
        <v>5889</v>
      </c>
      <c r="C3188" s="55" t="s">
        <v>354</v>
      </c>
      <c r="D3188" s="56">
        <v>30.16</v>
      </c>
    </row>
    <row r="3189" spans="1:4" s="5" customFormat="1" ht="12" hidden="1" x14ac:dyDescent="0.2">
      <c r="A3189" s="54" t="s">
        <v>4226</v>
      </c>
      <c r="B3189" s="54" t="s">
        <v>4227</v>
      </c>
      <c r="C3189" s="55" t="s">
        <v>354</v>
      </c>
      <c r="D3189" s="56">
        <v>61.63</v>
      </c>
    </row>
    <row r="3190" spans="1:4" s="5" customFormat="1" ht="12" hidden="1" x14ac:dyDescent="0.2">
      <c r="A3190" s="54" t="s">
        <v>4228</v>
      </c>
      <c r="B3190" s="54" t="s">
        <v>5890</v>
      </c>
      <c r="C3190" s="55" t="s">
        <v>354</v>
      </c>
      <c r="D3190" s="56">
        <v>15.15</v>
      </c>
    </row>
    <row r="3191" spans="1:4" s="5" customFormat="1" ht="12" hidden="1" x14ac:dyDescent="0.2">
      <c r="A3191" s="54" t="s">
        <v>4229</v>
      </c>
      <c r="B3191" s="54" t="s">
        <v>5891</v>
      </c>
      <c r="C3191" s="55" t="s">
        <v>354</v>
      </c>
      <c r="D3191" s="56">
        <v>22.45</v>
      </c>
    </row>
    <row r="3192" spans="1:4" s="5" customFormat="1" ht="12" x14ac:dyDescent="0.2">
      <c r="A3192" s="54" t="s">
        <v>4230</v>
      </c>
      <c r="B3192" s="54" t="s">
        <v>4231</v>
      </c>
      <c r="C3192" s="55" t="s">
        <v>66</v>
      </c>
      <c r="D3192" s="56">
        <v>31.52</v>
      </c>
    </row>
    <row r="3193" spans="1:4" s="5" customFormat="1" ht="12" hidden="1" x14ac:dyDescent="0.2">
      <c r="A3193" s="54" t="s">
        <v>4232</v>
      </c>
      <c r="B3193" s="54" t="s">
        <v>4233</v>
      </c>
      <c r="C3193" s="55" t="s">
        <v>66</v>
      </c>
      <c r="D3193" s="56">
        <v>26.47</v>
      </c>
    </row>
    <row r="3194" spans="1:4" s="5" customFormat="1" ht="12" x14ac:dyDescent="0.2">
      <c r="A3194" s="54" t="s">
        <v>4234</v>
      </c>
      <c r="B3194" s="54" t="s">
        <v>5892</v>
      </c>
      <c r="C3194" s="55" t="s">
        <v>66</v>
      </c>
      <c r="D3194" s="56">
        <v>68</v>
      </c>
    </row>
    <row r="3195" spans="1:4" s="5" customFormat="1" ht="12" hidden="1" x14ac:dyDescent="0.2">
      <c r="A3195" s="54" t="s">
        <v>4235</v>
      </c>
      <c r="B3195" s="54" t="s">
        <v>4236</v>
      </c>
      <c r="C3195" s="55" t="s">
        <v>647</v>
      </c>
      <c r="D3195" s="56">
        <v>8.5399999999999991</v>
      </c>
    </row>
    <row r="3196" spans="1:4" s="6" customFormat="1" ht="12" x14ac:dyDescent="0.2">
      <c r="A3196" s="54" t="s">
        <v>4237</v>
      </c>
      <c r="B3196" s="54" t="s">
        <v>5893</v>
      </c>
      <c r="C3196" s="55" t="s">
        <v>50</v>
      </c>
      <c r="D3196" s="56">
        <v>187.05</v>
      </c>
    </row>
    <row r="3197" spans="1:4" s="5" customFormat="1" ht="12" hidden="1" x14ac:dyDescent="0.2">
      <c r="A3197" s="57" t="s">
        <v>4238</v>
      </c>
      <c r="B3197" s="57" t="s">
        <v>4239</v>
      </c>
      <c r="C3197" s="58"/>
      <c r="D3197" s="59"/>
    </row>
    <row r="3198" spans="1:4" s="5" customFormat="1" ht="12" x14ac:dyDescent="0.2">
      <c r="A3198" s="54" t="s">
        <v>4240</v>
      </c>
      <c r="B3198" s="54" t="s">
        <v>4241</v>
      </c>
      <c r="C3198" s="55" t="s">
        <v>66</v>
      </c>
      <c r="D3198" s="56">
        <v>179.19</v>
      </c>
    </row>
    <row r="3199" spans="1:4" s="5" customFormat="1" ht="12" x14ac:dyDescent="0.2">
      <c r="A3199" s="54" t="s">
        <v>4242</v>
      </c>
      <c r="B3199" s="54" t="s">
        <v>5894</v>
      </c>
      <c r="C3199" s="55" t="s">
        <v>50</v>
      </c>
      <c r="D3199" s="56">
        <v>242.17</v>
      </c>
    </row>
    <row r="3200" spans="1:4" s="5" customFormat="1" ht="12" x14ac:dyDescent="0.2">
      <c r="A3200" s="54" t="s">
        <v>4243</v>
      </c>
      <c r="B3200" s="54" t="s">
        <v>4244</v>
      </c>
      <c r="C3200" s="55" t="s">
        <v>50</v>
      </c>
      <c r="D3200" s="56">
        <v>166.65</v>
      </c>
    </row>
    <row r="3201" spans="1:4" s="5" customFormat="1" ht="12" x14ac:dyDescent="0.2">
      <c r="A3201" s="54" t="s">
        <v>4245</v>
      </c>
      <c r="B3201" s="54" t="s">
        <v>5895</v>
      </c>
      <c r="C3201" s="55" t="s">
        <v>50</v>
      </c>
      <c r="D3201" s="56">
        <v>75.959999999999994</v>
      </c>
    </row>
    <row r="3202" spans="1:4" s="5" customFormat="1" ht="12" hidden="1" x14ac:dyDescent="0.2">
      <c r="A3202" s="54" t="s">
        <v>4246</v>
      </c>
      <c r="B3202" s="54" t="s">
        <v>4247</v>
      </c>
      <c r="C3202" s="55" t="s">
        <v>66</v>
      </c>
      <c r="D3202" s="56">
        <v>42.55</v>
      </c>
    </row>
    <row r="3203" spans="1:4" s="5" customFormat="1" ht="12" hidden="1" x14ac:dyDescent="0.2">
      <c r="A3203" s="54" t="s">
        <v>4248</v>
      </c>
      <c r="B3203" s="54" t="s">
        <v>4249</v>
      </c>
      <c r="C3203" s="55" t="s">
        <v>66</v>
      </c>
      <c r="D3203" s="56">
        <v>41.93</v>
      </c>
    </row>
    <row r="3204" spans="1:4" s="5" customFormat="1" ht="12" hidden="1" x14ac:dyDescent="0.2">
      <c r="A3204" s="54" t="s">
        <v>4250</v>
      </c>
      <c r="B3204" s="54" t="s">
        <v>4251</v>
      </c>
      <c r="C3204" s="55" t="s">
        <v>66</v>
      </c>
      <c r="D3204" s="56">
        <v>47.36</v>
      </c>
    </row>
    <row r="3205" spans="1:4" s="5" customFormat="1" ht="12" hidden="1" x14ac:dyDescent="0.2">
      <c r="A3205" s="54" t="s">
        <v>4252</v>
      </c>
      <c r="B3205" s="54" t="s">
        <v>4253</v>
      </c>
      <c r="C3205" s="55" t="s">
        <v>66</v>
      </c>
      <c r="D3205" s="56">
        <v>57.6</v>
      </c>
    </row>
    <row r="3206" spans="1:4" s="5" customFormat="1" ht="12" hidden="1" x14ac:dyDescent="0.2">
      <c r="A3206" s="54" t="s">
        <v>4254</v>
      </c>
      <c r="B3206" s="54" t="s">
        <v>4255</v>
      </c>
      <c r="C3206" s="55" t="s">
        <v>66</v>
      </c>
      <c r="D3206" s="56">
        <v>64</v>
      </c>
    </row>
    <row r="3207" spans="1:4" s="5" customFormat="1" ht="12" x14ac:dyDescent="0.2">
      <c r="A3207" s="54" t="s">
        <v>4256</v>
      </c>
      <c r="B3207" s="54" t="s">
        <v>5896</v>
      </c>
      <c r="C3207" s="55" t="s">
        <v>66</v>
      </c>
      <c r="D3207" s="56">
        <v>202.88</v>
      </c>
    </row>
    <row r="3208" spans="1:4" s="5" customFormat="1" ht="12" x14ac:dyDescent="0.2">
      <c r="A3208" s="54" t="s">
        <v>4257</v>
      </c>
      <c r="B3208" s="54" t="s">
        <v>5897</v>
      </c>
      <c r="C3208" s="55" t="s">
        <v>66</v>
      </c>
      <c r="D3208" s="56" t="s">
        <v>4258</v>
      </c>
    </row>
    <row r="3209" spans="1:4" x14ac:dyDescent="0.25">
      <c r="A3209" s="54" t="s">
        <v>4259</v>
      </c>
      <c r="B3209" s="54" t="s">
        <v>5898</v>
      </c>
      <c r="C3209" s="55" t="s">
        <v>66</v>
      </c>
      <c r="D3209" s="56">
        <v>289.79000000000002</v>
      </c>
    </row>
    <row r="3210" spans="1:4" x14ac:dyDescent="0.25">
      <c r="B3210" s="1"/>
    </row>
    <row r="3211" spans="1:4" x14ac:dyDescent="0.25">
      <c r="A3211" s="1"/>
      <c r="B3211" s="1"/>
      <c r="C3211" s="14"/>
      <c r="D3211" s="11"/>
    </row>
    <row r="3212" spans="1:4" x14ac:dyDescent="0.25">
      <c r="B3212" s="1"/>
    </row>
    <row r="3218" spans="1:4" x14ac:dyDescent="0.25">
      <c r="A3218" s="1"/>
      <c r="C3218" s="14"/>
      <c r="D3218" s="11"/>
    </row>
    <row r="3219" spans="1:4" x14ac:dyDescent="0.25">
      <c r="B3219" s="1"/>
    </row>
    <row r="3220" spans="1:4" x14ac:dyDescent="0.25">
      <c r="A3220" s="1"/>
      <c r="B3220" s="1"/>
      <c r="C3220" s="14"/>
      <c r="D3220" s="11"/>
    </row>
    <row r="3221" spans="1:4" x14ac:dyDescent="0.25">
      <c r="A3221" s="1"/>
      <c r="B3221" s="1"/>
      <c r="C3221" s="14"/>
      <c r="D3221" s="11"/>
    </row>
    <row r="3222" spans="1:4" x14ac:dyDescent="0.25">
      <c r="B3222" s="1"/>
    </row>
    <row r="3223" spans="1:4" x14ac:dyDescent="0.25">
      <c r="A3223" s="1"/>
      <c r="B3223" s="1"/>
      <c r="C3223" s="14"/>
      <c r="D3223" s="11"/>
    </row>
    <row r="3224" spans="1:4" x14ac:dyDescent="0.25">
      <c r="B3224" s="1"/>
    </row>
    <row r="3225" spans="1:4" x14ac:dyDescent="0.25">
      <c r="B3225" s="1"/>
    </row>
    <row r="3226" spans="1:4" x14ac:dyDescent="0.25">
      <c r="A3226" s="1"/>
      <c r="C3226" s="14"/>
      <c r="D3226" s="11"/>
    </row>
    <row r="3227" spans="1:4" x14ac:dyDescent="0.25">
      <c r="B3227" s="1"/>
    </row>
    <row r="3228" spans="1:4" x14ac:dyDescent="0.25">
      <c r="B3228" s="1"/>
    </row>
    <row r="3229" spans="1:4" x14ac:dyDescent="0.25">
      <c r="A3229" s="1"/>
      <c r="C3229" s="14"/>
      <c r="D3229" s="11"/>
    </row>
    <row r="3230" spans="1:4" x14ac:dyDescent="0.25">
      <c r="B3230" s="1"/>
    </row>
    <row r="3231" spans="1:4" x14ac:dyDescent="0.25">
      <c r="B3231" s="1"/>
    </row>
    <row r="3232" spans="1:4" x14ac:dyDescent="0.25">
      <c r="A3232" s="1"/>
      <c r="C3232" s="14"/>
      <c r="D3232" s="11"/>
    </row>
    <row r="3233" spans="1:4" x14ac:dyDescent="0.25">
      <c r="B3233" s="1"/>
    </row>
    <row r="3234" spans="1:4" x14ac:dyDescent="0.25">
      <c r="A3234" s="1"/>
      <c r="B3234" s="1"/>
      <c r="C3234" s="14"/>
      <c r="D3234" s="11"/>
    </row>
    <row r="3235" spans="1:4" x14ac:dyDescent="0.25">
      <c r="A3235" s="1"/>
      <c r="B3235" s="1"/>
      <c r="C3235" s="14"/>
      <c r="D3235" s="11"/>
    </row>
    <row r="3236" spans="1:4" x14ac:dyDescent="0.25">
      <c r="A3236" s="1"/>
      <c r="B3236" s="1"/>
      <c r="C3236" s="14"/>
      <c r="D3236" s="11"/>
    </row>
    <row r="3237" spans="1:4" x14ac:dyDescent="0.25">
      <c r="A3237" s="1"/>
      <c r="B3237" s="1"/>
      <c r="C3237" s="14"/>
      <c r="D3237" s="11"/>
    </row>
    <row r="3238" spans="1:4" x14ac:dyDescent="0.25">
      <c r="A3238" s="1"/>
      <c r="B3238" s="1"/>
      <c r="C3238" s="14"/>
      <c r="D3238" s="11"/>
    </row>
    <row r="3239" spans="1:4" x14ac:dyDescent="0.25">
      <c r="A3239" s="1"/>
      <c r="B3239" s="1"/>
      <c r="C3239" s="14"/>
      <c r="D3239" s="11"/>
    </row>
    <row r="3240" spans="1:4" x14ac:dyDescent="0.25">
      <c r="B3240" s="1"/>
    </row>
    <row r="3241" spans="1:4" x14ac:dyDescent="0.25">
      <c r="A3241" s="1"/>
      <c r="B3241" s="1"/>
      <c r="C3241" s="14"/>
      <c r="D3241" s="11"/>
    </row>
    <row r="3242" spans="1:4" x14ac:dyDescent="0.25">
      <c r="B3242" s="1"/>
    </row>
    <row r="3243" spans="1:4" x14ac:dyDescent="0.25">
      <c r="A3243" s="1"/>
      <c r="C3243" s="14"/>
      <c r="D3243" s="11"/>
    </row>
    <row r="3244" spans="1:4" x14ac:dyDescent="0.25">
      <c r="B3244" s="1"/>
    </row>
    <row r="3245" spans="1:4" x14ac:dyDescent="0.25">
      <c r="B3245" s="1"/>
    </row>
    <row r="3246" spans="1:4" x14ac:dyDescent="0.25">
      <c r="A3246" s="1"/>
      <c r="B3246" s="1"/>
      <c r="C3246" s="14"/>
      <c r="D3246" s="11"/>
    </row>
    <row r="3247" spans="1:4" x14ac:dyDescent="0.25">
      <c r="B3247" s="1"/>
    </row>
    <row r="3248" spans="1:4" x14ac:dyDescent="0.25">
      <c r="B3248" s="1"/>
    </row>
    <row r="3249" spans="1:4" x14ac:dyDescent="0.25">
      <c r="A3249" s="1"/>
      <c r="B3249" s="1"/>
      <c r="C3249" s="14"/>
      <c r="D3249" s="11"/>
    </row>
    <row r="3250" spans="1:4" x14ac:dyDescent="0.25">
      <c r="B3250" s="1"/>
    </row>
    <row r="3251" spans="1:4" x14ac:dyDescent="0.25">
      <c r="B3251" s="1"/>
    </row>
    <row r="3252" spans="1:4" x14ac:dyDescent="0.25">
      <c r="A3252" s="1"/>
      <c r="B3252" s="1"/>
      <c r="C3252" s="14"/>
      <c r="D3252" s="11"/>
    </row>
    <row r="3253" spans="1:4" x14ac:dyDescent="0.25">
      <c r="B3253" s="1"/>
    </row>
    <row r="3254" spans="1:4" x14ac:dyDescent="0.25">
      <c r="A3254" s="1"/>
      <c r="B3254" s="1"/>
      <c r="C3254" s="14"/>
      <c r="D3254" s="11"/>
    </row>
    <row r="3255" spans="1:4" x14ac:dyDescent="0.25">
      <c r="B3255" s="1"/>
    </row>
    <row r="3256" spans="1:4" x14ac:dyDescent="0.25">
      <c r="A3256" s="1"/>
      <c r="C3256" s="14"/>
      <c r="D3256" s="11"/>
    </row>
    <row r="3257" spans="1:4" x14ac:dyDescent="0.25">
      <c r="B3257" s="1"/>
    </row>
    <row r="3258" spans="1:4" x14ac:dyDescent="0.25">
      <c r="A3258" s="1"/>
      <c r="B3258" s="1"/>
      <c r="C3258" s="14"/>
      <c r="D3258" s="11"/>
    </row>
    <row r="3259" spans="1:4" x14ac:dyDescent="0.25">
      <c r="B3259" s="1"/>
    </row>
    <row r="3260" spans="1:4" x14ac:dyDescent="0.25">
      <c r="A3260" s="1"/>
      <c r="C3260" s="14"/>
      <c r="D3260" s="11"/>
    </row>
    <row r="3261" spans="1:4" x14ac:dyDescent="0.25">
      <c r="B3261" s="1"/>
    </row>
    <row r="3262" spans="1:4" x14ac:dyDescent="0.25">
      <c r="A3262" s="1"/>
      <c r="B3262" s="1"/>
      <c r="C3262" s="14"/>
      <c r="D3262" s="11"/>
    </row>
    <row r="3263" spans="1:4" x14ac:dyDescent="0.25">
      <c r="B3263" s="1"/>
    </row>
    <row r="3264" spans="1:4" x14ac:dyDescent="0.25">
      <c r="B3264" s="1"/>
    </row>
    <row r="3265" spans="1:4" x14ac:dyDescent="0.25">
      <c r="A3265" s="1"/>
      <c r="C3265" s="14"/>
      <c r="D3265" s="11"/>
    </row>
    <row r="3266" spans="1:4" x14ac:dyDescent="0.25">
      <c r="B3266" s="1"/>
    </row>
    <row r="3267" spans="1:4" x14ac:dyDescent="0.25">
      <c r="B3267" s="1"/>
    </row>
    <row r="3268" spans="1:4" x14ac:dyDescent="0.25">
      <c r="A3268" s="1"/>
      <c r="C3268" s="14"/>
      <c r="D3268" s="11"/>
    </row>
    <row r="3269" spans="1:4" x14ac:dyDescent="0.25">
      <c r="B3269" s="1"/>
    </row>
    <row r="3270" spans="1:4" x14ac:dyDescent="0.25">
      <c r="B3270" s="1"/>
    </row>
    <row r="3271" spans="1:4" x14ac:dyDescent="0.25">
      <c r="A3271" s="1"/>
      <c r="C3271" s="14"/>
      <c r="D3271" s="11"/>
    </row>
    <row r="3272" spans="1:4" x14ac:dyDescent="0.25">
      <c r="B3272" s="1"/>
    </row>
    <row r="3273" spans="1:4" x14ac:dyDescent="0.25">
      <c r="B3273" s="1"/>
    </row>
    <row r="3274" spans="1:4" x14ac:dyDescent="0.25">
      <c r="A3274" s="1"/>
      <c r="C3274" s="14"/>
      <c r="D3274" s="11"/>
    </row>
    <row r="3275" spans="1:4" x14ac:dyDescent="0.25">
      <c r="B3275" s="1"/>
    </row>
    <row r="3276" spans="1:4" x14ac:dyDescent="0.25">
      <c r="B3276" s="1"/>
    </row>
    <row r="3277" spans="1:4" x14ac:dyDescent="0.25">
      <c r="A3277" s="1"/>
      <c r="B3277" s="1"/>
      <c r="C3277" s="14"/>
      <c r="D3277" s="11"/>
    </row>
    <row r="3278" spans="1:4" x14ac:dyDescent="0.25">
      <c r="B3278" s="1"/>
    </row>
    <row r="3284" spans="1:4" x14ac:dyDescent="0.25">
      <c r="A3284" s="1"/>
      <c r="B3284" s="1"/>
      <c r="C3284" s="14"/>
      <c r="D3284" s="11"/>
    </row>
    <row r="3285" spans="1:4" x14ac:dyDescent="0.25">
      <c r="B3285" s="1"/>
    </row>
    <row r="3286" spans="1:4" x14ac:dyDescent="0.25">
      <c r="B3286" s="1"/>
    </row>
    <row r="3287" spans="1:4" x14ac:dyDescent="0.25">
      <c r="A3287" s="1"/>
      <c r="B3287" s="1"/>
      <c r="C3287" s="14"/>
      <c r="D3287" s="11"/>
    </row>
    <row r="3288" spans="1:4" x14ac:dyDescent="0.25">
      <c r="B3288" s="1"/>
    </row>
    <row r="3289" spans="1:4" x14ac:dyDescent="0.25">
      <c r="A3289" s="1"/>
      <c r="B3289" s="1"/>
      <c r="C3289" s="14"/>
      <c r="D3289" s="11"/>
    </row>
    <row r="3290" spans="1:4" x14ac:dyDescent="0.25">
      <c r="A3290" s="1"/>
      <c r="B3290" s="1"/>
      <c r="C3290" s="14"/>
      <c r="D3290" s="11"/>
    </row>
    <row r="3291" spans="1:4" x14ac:dyDescent="0.25">
      <c r="A3291" s="1"/>
      <c r="B3291" s="1"/>
      <c r="C3291" s="14"/>
      <c r="D3291" s="11"/>
    </row>
    <row r="3292" spans="1:4" x14ac:dyDescent="0.25">
      <c r="B3292" s="1"/>
    </row>
    <row r="3293" spans="1:4" x14ac:dyDescent="0.25">
      <c r="A3293" s="1"/>
      <c r="C3293" s="14"/>
      <c r="D3293" s="11"/>
    </row>
    <row r="3294" spans="1:4" x14ac:dyDescent="0.25">
      <c r="B3294" s="1"/>
    </row>
    <row r="3295" spans="1:4" x14ac:dyDescent="0.25">
      <c r="A3295" s="1"/>
      <c r="B3295" s="1"/>
      <c r="C3295" s="14"/>
      <c r="D3295" s="11"/>
    </row>
    <row r="3296" spans="1:4" x14ac:dyDescent="0.25">
      <c r="A3296" s="1"/>
      <c r="B3296" s="1"/>
      <c r="C3296" s="14"/>
      <c r="D3296" s="11"/>
    </row>
    <row r="3297" spans="1:4" x14ac:dyDescent="0.25">
      <c r="A3297" s="1"/>
      <c r="B3297" s="1"/>
      <c r="C3297" s="14"/>
      <c r="D3297" s="11"/>
    </row>
    <row r="3298" spans="1:4" x14ac:dyDescent="0.25">
      <c r="A3298" s="1"/>
      <c r="B3298" s="1"/>
      <c r="C3298" s="14"/>
      <c r="D3298" s="11"/>
    </row>
    <row r="3299" spans="1:4" x14ac:dyDescent="0.25">
      <c r="B3299" s="1"/>
    </row>
    <row r="3300" spans="1:4" x14ac:dyDescent="0.25">
      <c r="A3300" s="1"/>
      <c r="C3300" s="14"/>
      <c r="D3300" s="11"/>
    </row>
    <row r="3301" spans="1:4" x14ac:dyDescent="0.25">
      <c r="B3301" s="1"/>
    </row>
    <row r="3302" spans="1:4" x14ac:dyDescent="0.25">
      <c r="B3302" s="1"/>
    </row>
    <row r="3303" spans="1:4" x14ac:dyDescent="0.25">
      <c r="B3303" s="1"/>
    </row>
    <row r="3304" spans="1:4" x14ac:dyDescent="0.25">
      <c r="A3304" s="1"/>
      <c r="C3304" s="14"/>
      <c r="D3304" s="11"/>
    </row>
    <row r="3305" spans="1:4" x14ac:dyDescent="0.25">
      <c r="B3305" s="1"/>
    </row>
    <row r="3306" spans="1:4" x14ac:dyDescent="0.25">
      <c r="B3306" s="1"/>
    </row>
    <row r="3307" spans="1:4" x14ac:dyDescent="0.25">
      <c r="B3307" s="1"/>
    </row>
    <row r="3308" spans="1:4" x14ac:dyDescent="0.25">
      <c r="A3308" s="1"/>
      <c r="B3308" s="1"/>
      <c r="C3308" s="14"/>
      <c r="D3308" s="11"/>
    </row>
    <row r="3309" spans="1:4" x14ac:dyDescent="0.25">
      <c r="B3309" s="1"/>
    </row>
    <row r="3310" spans="1:4" x14ac:dyDescent="0.25">
      <c r="B3310" s="1"/>
    </row>
    <row r="3311" spans="1:4" x14ac:dyDescent="0.25">
      <c r="B3311" s="1"/>
    </row>
    <row r="3312" spans="1:4" x14ac:dyDescent="0.25">
      <c r="B3312" s="1"/>
    </row>
    <row r="3313" spans="1:4" x14ac:dyDescent="0.25">
      <c r="A3313" s="1"/>
      <c r="C3313" s="14"/>
      <c r="D3313" s="11"/>
    </row>
    <row r="3314" spans="1:4" x14ac:dyDescent="0.25">
      <c r="B3314" s="1"/>
    </row>
    <row r="3315" spans="1:4" x14ac:dyDescent="0.25">
      <c r="B3315" s="1"/>
    </row>
    <row r="3316" spans="1:4" x14ac:dyDescent="0.25">
      <c r="B3316" s="1"/>
    </row>
    <row r="3317" spans="1:4" x14ac:dyDescent="0.25">
      <c r="A3317" s="1"/>
      <c r="C3317" s="14"/>
      <c r="D3317" s="11"/>
    </row>
    <row r="3318" spans="1:4" x14ac:dyDescent="0.25">
      <c r="B3318" s="1"/>
    </row>
    <row r="3319" spans="1:4" x14ac:dyDescent="0.25">
      <c r="A3319" s="1"/>
      <c r="B3319" s="1"/>
      <c r="C3319" s="14"/>
      <c r="D3319" s="11"/>
    </row>
    <row r="3320" spans="1:4" x14ac:dyDescent="0.25">
      <c r="A3320" s="1"/>
      <c r="B3320" s="1"/>
    </row>
    <row r="3321" spans="1:4" x14ac:dyDescent="0.25">
      <c r="A3321" s="1"/>
      <c r="B3321" s="1"/>
      <c r="C3321" s="14"/>
      <c r="D3321" s="11"/>
    </row>
    <row r="3322" spans="1:4" x14ac:dyDescent="0.25">
      <c r="A3322" s="1"/>
      <c r="B3322" s="1"/>
      <c r="C3322" s="14"/>
      <c r="D3322" s="11"/>
    </row>
    <row r="3323" spans="1:4" x14ac:dyDescent="0.25">
      <c r="A3323" s="1"/>
      <c r="B3323" s="1"/>
      <c r="C3323" s="14"/>
      <c r="D3323" s="11"/>
    </row>
    <row r="3324" spans="1:4" x14ac:dyDescent="0.25">
      <c r="B3324" s="1"/>
    </row>
    <row r="3325" spans="1:4" x14ac:dyDescent="0.25">
      <c r="A3325" s="1"/>
      <c r="C3325" s="14"/>
      <c r="D3325" s="11"/>
    </row>
    <row r="3326" spans="1:4" x14ac:dyDescent="0.25">
      <c r="B3326" s="1"/>
    </row>
    <row r="3327" spans="1:4" x14ac:dyDescent="0.25">
      <c r="A3327" s="1"/>
      <c r="B3327" s="1"/>
      <c r="C3327" s="14"/>
      <c r="D3327" s="11"/>
    </row>
    <row r="3328" spans="1:4" x14ac:dyDescent="0.25">
      <c r="A3328" s="1"/>
      <c r="B3328" s="1"/>
      <c r="C3328" s="14"/>
      <c r="D3328" s="11"/>
    </row>
    <row r="3329" spans="1:4" x14ac:dyDescent="0.25">
      <c r="A3329" s="1"/>
      <c r="B3329" s="1"/>
      <c r="C3329" s="14"/>
      <c r="D3329" s="11"/>
    </row>
    <row r="3330" spans="1:4" x14ac:dyDescent="0.25">
      <c r="A3330" s="1"/>
      <c r="B3330" s="1"/>
      <c r="C3330" s="14"/>
      <c r="D3330" s="11"/>
    </row>
    <row r="3331" spans="1:4" x14ac:dyDescent="0.25">
      <c r="A3331" s="1"/>
      <c r="B3331" s="1"/>
      <c r="C3331" s="14"/>
      <c r="D3331" s="11"/>
    </row>
    <row r="3332" spans="1:4" x14ac:dyDescent="0.25">
      <c r="A3332" s="1"/>
      <c r="B3332" s="1"/>
      <c r="C3332" s="14"/>
      <c r="D3332" s="11"/>
    </row>
    <row r="3338" spans="1:4" x14ac:dyDescent="0.25">
      <c r="A3338" s="1"/>
      <c r="B3338" s="1"/>
      <c r="C3338" s="14"/>
      <c r="D3338" s="11"/>
    </row>
    <row r="3339" spans="1:4" x14ac:dyDescent="0.25">
      <c r="A3339" s="1"/>
      <c r="B3339" s="1"/>
    </row>
    <row r="3340" spans="1:4" x14ac:dyDescent="0.25">
      <c r="B3340" s="1"/>
    </row>
    <row r="3341" spans="1:4" x14ac:dyDescent="0.25">
      <c r="A3341" s="1"/>
      <c r="C3341" s="14"/>
      <c r="D3341" s="11"/>
    </row>
    <row r="3342" spans="1:4" x14ac:dyDescent="0.25">
      <c r="B3342" s="1"/>
    </row>
    <row r="3343" spans="1:4" x14ac:dyDescent="0.25">
      <c r="A3343" s="1"/>
      <c r="B3343" s="1"/>
      <c r="C3343" s="14"/>
      <c r="D3343" s="11"/>
    </row>
    <row r="3344" spans="1:4" x14ac:dyDescent="0.25">
      <c r="B3344" s="1"/>
    </row>
    <row r="3345" spans="1:4" x14ac:dyDescent="0.25">
      <c r="A3345" s="1"/>
      <c r="B3345" s="1"/>
      <c r="C3345" s="14"/>
      <c r="D3345" s="11"/>
    </row>
    <row r="3346" spans="1:4" x14ac:dyDescent="0.25">
      <c r="B3346" s="1"/>
    </row>
    <row r="3347" spans="1:4" x14ac:dyDescent="0.25">
      <c r="A3347" s="1"/>
      <c r="C3347" s="14"/>
      <c r="D3347" s="11"/>
    </row>
    <row r="3348" spans="1:4" x14ac:dyDescent="0.25">
      <c r="B3348" s="1"/>
    </row>
    <row r="3349" spans="1:4" x14ac:dyDescent="0.25">
      <c r="B3349" s="1"/>
    </row>
    <row r="3350" spans="1:4" x14ac:dyDescent="0.25">
      <c r="A3350" s="1"/>
      <c r="C3350" s="14"/>
      <c r="D3350" s="11"/>
    </row>
    <row r="3351" spans="1:4" x14ac:dyDescent="0.25">
      <c r="B3351" s="1"/>
    </row>
    <row r="3352" spans="1:4" x14ac:dyDescent="0.25">
      <c r="B3352" s="1"/>
    </row>
    <row r="3353" spans="1:4" x14ac:dyDescent="0.25">
      <c r="A3353" s="1"/>
      <c r="C3353" s="14"/>
      <c r="D3353" s="11"/>
    </row>
    <row r="3354" spans="1:4" x14ac:dyDescent="0.25">
      <c r="B3354" s="1"/>
    </row>
    <row r="3355" spans="1:4" x14ac:dyDescent="0.25">
      <c r="A3355" s="1"/>
      <c r="B3355" s="1"/>
      <c r="C3355" s="14"/>
      <c r="D3355" s="11"/>
    </row>
    <row r="3356" spans="1:4" x14ac:dyDescent="0.25">
      <c r="B3356" s="1"/>
    </row>
    <row r="3357" spans="1:4" x14ac:dyDescent="0.25">
      <c r="A3357" s="1"/>
      <c r="C3357" s="14"/>
      <c r="D3357" s="11"/>
    </row>
    <row r="3358" spans="1:4" x14ac:dyDescent="0.25">
      <c r="B3358" s="1"/>
    </row>
    <row r="3359" spans="1:4" x14ac:dyDescent="0.25">
      <c r="A3359" s="1"/>
      <c r="B3359" s="1"/>
      <c r="C3359" s="14"/>
      <c r="D3359" s="11"/>
    </row>
    <row r="3360" spans="1:4" x14ac:dyDescent="0.25">
      <c r="B3360" s="1"/>
    </row>
    <row r="3361" spans="1:4" x14ac:dyDescent="0.25">
      <c r="B3361" s="1"/>
    </row>
    <row r="3362" spans="1:4" x14ac:dyDescent="0.25">
      <c r="A3362" s="1"/>
      <c r="B3362" s="1"/>
      <c r="C3362" s="14"/>
      <c r="D3362" s="11"/>
    </row>
    <row r="3363" spans="1:4" x14ac:dyDescent="0.25">
      <c r="B3363" s="1"/>
    </row>
    <row r="3364" spans="1:4" x14ac:dyDescent="0.25">
      <c r="A3364" s="1"/>
      <c r="C3364" s="14"/>
      <c r="D3364" s="11"/>
    </row>
    <row r="3365" spans="1:4" x14ac:dyDescent="0.25">
      <c r="B3365" s="1"/>
    </row>
    <row r="3366" spans="1:4" x14ac:dyDescent="0.25">
      <c r="A3366" s="1"/>
      <c r="B3366" s="1"/>
      <c r="C3366" s="14"/>
      <c r="D3366" s="11"/>
    </row>
    <row r="3367" spans="1:4" x14ac:dyDescent="0.25">
      <c r="B3367" s="1"/>
    </row>
    <row r="3368" spans="1:4" x14ac:dyDescent="0.25">
      <c r="A3368" s="1"/>
      <c r="C3368" s="14"/>
      <c r="D3368" s="11"/>
    </row>
    <row r="3369" spans="1:4" x14ac:dyDescent="0.25">
      <c r="B3369" s="1"/>
    </row>
    <row r="3370" spans="1:4" x14ac:dyDescent="0.25">
      <c r="B3370" s="1"/>
    </row>
    <row r="3371" spans="1:4" x14ac:dyDescent="0.25">
      <c r="A3371" s="1"/>
      <c r="C3371" s="14"/>
      <c r="D3371" s="11"/>
    </row>
    <row r="3372" spans="1:4" x14ac:dyDescent="0.25">
      <c r="B3372" s="1"/>
    </row>
    <row r="3373" spans="1:4" x14ac:dyDescent="0.25">
      <c r="B3373" s="1"/>
    </row>
    <row r="3374" spans="1:4" x14ac:dyDescent="0.25">
      <c r="A3374" s="1"/>
      <c r="C3374" s="14"/>
      <c r="D3374" s="11"/>
    </row>
    <row r="3375" spans="1:4" x14ac:dyDescent="0.25">
      <c r="B3375" s="1"/>
    </row>
    <row r="3376" spans="1:4" x14ac:dyDescent="0.25">
      <c r="B3376" s="1"/>
    </row>
    <row r="3377" spans="1:4" x14ac:dyDescent="0.25">
      <c r="A3377" s="1"/>
      <c r="B3377" s="1"/>
      <c r="C3377" s="14"/>
      <c r="D3377" s="11"/>
    </row>
    <row r="3378" spans="1:4" x14ac:dyDescent="0.25">
      <c r="B3378" s="1"/>
    </row>
    <row r="3379" spans="1:4" x14ac:dyDescent="0.25">
      <c r="A3379" s="1"/>
      <c r="C3379" s="14"/>
      <c r="D3379" s="11"/>
    </row>
    <row r="3380" spans="1:4" x14ac:dyDescent="0.25">
      <c r="B3380" s="1"/>
    </row>
    <row r="3381" spans="1:4" x14ac:dyDescent="0.25">
      <c r="B3381" s="1"/>
    </row>
    <row r="3382" spans="1:4" x14ac:dyDescent="0.25">
      <c r="A3382" s="1"/>
      <c r="C3382" s="14"/>
      <c r="D3382" s="11"/>
    </row>
    <row r="3383" spans="1:4" x14ac:dyDescent="0.25">
      <c r="B3383" s="1"/>
    </row>
    <row r="3384" spans="1:4" x14ac:dyDescent="0.25">
      <c r="B3384" s="1"/>
    </row>
    <row r="3385" spans="1:4" x14ac:dyDescent="0.25">
      <c r="A3385" s="1"/>
      <c r="C3385" s="14"/>
      <c r="D3385" s="11"/>
    </row>
    <row r="3386" spans="1:4" x14ac:dyDescent="0.25">
      <c r="B3386" s="1"/>
    </row>
    <row r="3387" spans="1:4" x14ac:dyDescent="0.25">
      <c r="A3387" s="1"/>
      <c r="B3387" s="1"/>
    </row>
    <row r="3388" spans="1:4" x14ac:dyDescent="0.25">
      <c r="A3388" s="1"/>
      <c r="B3388" s="1"/>
      <c r="C3388" s="14"/>
      <c r="D3388" s="11"/>
    </row>
    <row r="3389" spans="1:4" x14ac:dyDescent="0.25">
      <c r="B3389" s="1"/>
    </row>
    <row r="3390" spans="1:4" x14ac:dyDescent="0.25">
      <c r="A3390" s="1"/>
      <c r="C3390" s="14"/>
      <c r="D3390" s="11"/>
    </row>
    <row r="3391" spans="1:4" x14ac:dyDescent="0.25">
      <c r="B3391" s="1"/>
    </row>
    <row r="3392" spans="1:4" x14ac:dyDescent="0.25">
      <c r="B3392" s="1"/>
    </row>
    <row r="3393" spans="1:4" x14ac:dyDescent="0.25">
      <c r="A3393" s="1"/>
      <c r="C3393" s="14"/>
      <c r="D3393" s="11"/>
    </row>
    <row r="3394" spans="1:4" x14ac:dyDescent="0.25">
      <c r="B3394" s="1"/>
    </row>
    <row r="3395" spans="1:4" x14ac:dyDescent="0.25">
      <c r="A3395" s="1"/>
      <c r="B3395" s="1"/>
      <c r="C3395" s="14"/>
      <c r="D3395" s="11"/>
    </row>
    <row r="3396" spans="1:4" x14ac:dyDescent="0.25">
      <c r="B3396" s="1"/>
    </row>
    <row r="3397" spans="1:4" x14ac:dyDescent="0.25">
      <c r="A3397" s="1"/>
      <c r="C3397" s="14"/>
      <c r="D3397" s="11"/>
    </row>
    <row r="3398" spans="1:4" x14ac:dyDescent="0.25">
      <c r="B3398" s="1"/>
    </row>
    <row r="3399" spans="1:4" x14ac:dyDescent="0.25">
      <c r="A3399" s="1"/>
      <c r="B3399" s="1"/>
      <c r="C3399" s="14"/>
      <c r="D3399" s="11"/>
    </row>
    <row r="3400" spans="1:4" x14ac:dyDescent="0.25">
      <c r="B3400" s="1"/>
    </row>
    <row r="3401" spans="1:4" x14ac:dyDescent="0.25">
      <c r="A3401" s="1"/>
      <c r="C3401" s="14"/>
      <c r="D3401" s="11"/>
    </row>
    <row r="3402" spans="1:4" x14ac:dyDescent="0.25">
      <c r="B3402" s="1"/>
    </row>
    <row r="3403" spans="1:4" x14ac:dyDescent="0.25">
      <c r="A3403" s="1"/>
      <c r="B3403" s="1"/>
      <c r="C3403" s="14"/>
      <c r="D3403" s="11"/>
    </row>
    <row r="3409" spans="1:4" x14ac:dyDescent="0.25">
      <c r="B3409" s="1"/>
    </row>
    <row r="3411" spans="1:4" x14ac:dyDescent="0.25">
      <c r="A3411" s="1"/>
      <c r="B3411" s="1"/>
      <c r="C3411" s="14"/>
      <c r="D3411" s="11"/>
    </row>
    <row r="3412" spans="1:4" x14ac:dyDescent="0.25">
      <c r="A3412" s="1"/>
      <c r="B3412" s="1"/>
      <c r="C3412" s="14"/>
      <c r="D3412" s="11"/>
    </row>
    <row r="3413" spans="1:4" x14ac:dyDescent="0.25">
      <c r="A3413" s="1"/>
      <c r="B3413" s="1"/>
      <c r="C3413" s="14"/>
      <c r="D3413" s="11"/>
    </row>
    <row r="3414" spans="1:4" x14ac:dyDescent="0.25">
      <c r="B3414" s="1"/>
    </row>
    <row r="3415" spans="1:4" x14ac:dyDescent="0.25">
      <c r="A3415" s="1"/>
      <c r="C3415" s="14"/>
      <c r="D3415" s="11"/>
    </row>
    <row r="3416" spans="1:4" x14ac:dyDescent="0.25">
      <c r="B3416" s="1"/>
    </row>
    <row r="3417" spans="1:4" x14ac:dyDescent="0.25">
      <c r="A3417" s="1"/>
      <c r="B3417" s="1"/>
      <c r="C3417" s="14"/>
      <c r="D3417" s="11"/>
    </row>
    <row r="3418" spans="1:4" x14ac:dyDescent="0.25">
      <c r="A3418" s="1"/>
      <c r="B3418" s="1"/>
      <c r="C3418" s="14"/>
      <c r="D3418" s="11"/>
    </row>
    <row r="3419" spans="1:4" x14ac:dyDescent="0.25">
      <c r="A3419" s="1"/>
      <c r="B3419" s="1"/>
      <c r="C3419" s="14"/>
      <c r="D3419" s="11"/>
    </row>
    <row r="3420" spans="1:4" x14ac:dyDescent="0.25">
      <c r="B3420" s="1"/>
    </row>
    <row r="3421" spans="1:4" x14ac:dyDescent="0.25">
      <c r="A3421" s="1"/>
      <c r="C3421" s="14"/>
      <c r="D3421" s="11"/>
    </row>
    <row r="3422" spans="1:4" x14ac:dyDescent="0.25">
      <c r="B3422" s="1"/>
    </row>
    <row r="3423" spans="1:4" x14ac:dyDescent="0.25">
      <c r="B3423" s="1"/>
    </row>
    <row r="3424" spans="1:4" x14ac:dyDescent="0.25">
      <c r="A3424" s="1"/>
      <c r="C3424" s="14"/>
      <c r="D3424" s="11"/>
    </row>
    <row r="3425" spans="1:4" x14ac:dyDescent="0.25">
      <c r="B3425" s="1"/>
    </row>
    <row r="3426" spans="1:4" x14ac:dyDescent="0.25">
      <c r="A3426" s="1"/>
      <c r="B3426" s="1"/>
      <c r="C3426" s="14"/>
      <c r="D3426" s="11"/>
    </row>
    <row r="3427" spans="1:4" x14ac:dyDescent="0.25">
      <c r="A3427" s="1"/>
      <c r="B3427" s="1"/>
      <c r="C3427" s="14"/>
      <c r="D3427" s="11"/>
    </row>
    <row r="3428" spans="1:4" x14ac:dyDescent="0.25">
      <c r="A3428" s="1"/>
      <c r="B3428" s="1"/>
      <c r="C3428" s="14"/>
      <c r="D3428" s="11"/>
    </row>
    <row r="3429" spans="1:4" x14ac:dyDescent="0.25">
      <c r="A3429" s="1"/>
      <c r="B3429" s="1"/>
      <c r="C3429" s="14"/>
      <c r="D3429" s="11"/>
    </row>
    <row r="3430" spans="1:4" x14ac:dyDescent="0.25">
      <c r="A3430" s="1"/>
      <c r="B3430" s="1"/>
      <c r="C3430" s="14"/>
      <c r="D3430" s="11"/>
    </row>
    <row r="3431" spans="1:4" x14ac:dyDescent="0.25">
      <c r="A3431" s="1"/>
      <c r="B3431" s="1"/>
      <c r="C3431" s="14"/>
      <c r="D3431" s="11"/>
    </row>
    <row r="3432" spans="1:4" x14ac:dyDescent="0.25">
      <c r="A3432" s="1"/>
      <c r="B3432" s="1"/>
      <c r="C3432" s="14"/>
      <c r="D3432" s="11"/>
    </row>
    <row r="3433" spans="1:4" x14ac:dyDescent="0.25">
      <c r="A3433" s="1"/>
      <c r="B3433" s="1"/>
      <c r="C3433" s="14"/>
      <c r="D3433" s="11"/>
    </row>
    <row r="3434" spans="1:4" x14ac:dyDescent="0.25">
      <c r="A3434" s="1"/>
      <c r="B3434" s="1"/>
      <c r="C3434" s="14"/>
      <c r="D3434" s="11"/>
    </row>
    <row r="3435" spans="1:4" x14ac:dyDescent="0.25">
      <c r="A3435" s="1"/>
      <c r="B3435" s="1"/>
    </row>
    <row r="3436" spans="1:4" x14ac:dyDescent="0.25">
      <c r="B3436" s="1"/>
    </row>
    <row r="3437" spans="1:4" x14ac:dyDescent="0.25">
      <c r="A3437" s="1"/>
      <c r="B3437" s="1"/>
      <c r="C3437" s="14"/>
      <c r="D3437" s="11"/>
    </row>
    <row r="3438" spans="1:4" x14ac:dyDescent="0.25">
      <c r="A3438" s="1"/>
      <c r="B3438" s="1"/>
      <c r="C3438" s="14"/>
      <c r="D3438" s="11"/>
    </row>
    <row r="3439" spans="1:4" x14ac:dyDescent="0.25">
      <c r="B3439" s="1"/>
    </row>
    <row r="3440" spans="1:4" x14ac:dyDescent="0.25">
      <c r="A3440" s="1"/>
      <c r="C3440" s="14"/>
      <c r="D3440" s="11"/>
    </row>
    <row r="3441" spans="1:4" x14ac:dyDescent="0.25">
      <c r="B3441" s="1"/>
    </row>
    <row r="3442" spans="1:4" x14ac:dyDescent="0.25">
      <c r="A3442" s="1"/>
      <c r="B3442" s="1"/>
      <c r="C3442" s="14"/>
      <c r="D3442" s="11"/>
    </row>
    <row r="3443" spans="1:4" x14ac:dyDescent="0.25">
      <c r="A3443" s="1"/>
      <c r="B3443" s="1"/>
      <c r="C3443" s="14"/>
      <c r="D3443" s="11"/>
    </row>
    <row r="3444" spans="1:4" x14ac:dyDescent="0.25">
      <c r="A3444" s="1"/>
      <c r="B3444" s="1"/>
      <c r="C3444" s="14"/>
      <c r="D3444" s="11"/>
    </row>
    <row r="3445" spans="1:4" x14ac:dyDescent="0.25">
      <c r="A3445" s="1"/>
      <c r="B3445" s="1"/>
      <c r="C3445" s="14"/>
      <c r="D3445" s="11"/>
    </row>
    <row r="3446" spans="1:4" x14ac:dyDescent="0.25">
      <c r="B3446" s="1"/>
    </row>
    <row r="3447" spans="1:4" x14ac:dyDescent="0.25">
      <c r="B3447" s="1"/>
    </row>
    <row r="3448" spans="1:4" x14ac:dyDescent="0.25">
      <c r="A3448" s="1"/>
      <c r="C3448" s="14"/>
      <c r="D3448" s="11"/>
    </row>
    <row r="3449" spans="1:4" x14ac:dyDescent="0.25">
      <c r="B3449" s="1"/>
    </row>
    <row r="3450" spans="1:4" x14ac:dyDescent="0.25">
      <c r="B3450" s="1"/>
    </row>
    <row r="3451" spans="1:4" x14ac:dyDescent="0.25">
      <c r="A3451" s="1"/>
      <c r="C3451" s="14"/>
      <c r="D3451" s="11"/>
    </row>
    <row r="3452" spans="1:4" x14ac:dyDescent="0.25">
      <c r="B3452" s="1"/>
    </row>
    <row r="3453" spans="1:4" x14ac:dyDescent="0.25">
      <c r="B3453" s="1"/>
    </row>
    <row r="3454" spans="1:4" x14ac:dyDescent="0.25">
      <c r="A3454" s="1"/>
      <c r="C3454" s="14"/>
      <c r="D3454" s="11"/>
    </row>
    <row r="3455" spans="1:4" x14ac:dyDescent="0.25">
      <c r="B3455" s="1"/>
    </row>
    <row r="3456" spans="1:4" x14ac:dyDescent="0.25">
      <c r="B3456" s="1"/>
    </row>
    <row r="3457" spans="1:4" x14ac:dyDescent="0.25">
      <c r="A3457" s="1"/>
      <c r="C3457" s="14"/>
      <c r="D3457" s="11"/>
    </row>
    <row r="3458" spans="1:4" x14ac:dyDescent="0.25">
      <c r="B3458" s="1"/>
    </row>
    <row r="3459" spans="1:4" x14ac:dyDescent="0.25">
      <c r="A3459" s="1"/>
      <c r="B3459" s="1"/>
      <c r="C3459" s="14"/>
      <c r="D3459" s="11"/>
    </row>
    <row r="3465" spans="1:4" x14ac:dyDescent="0.25">
      <c r="B3465" s="1"/>
    </row>
    <row r="3466" spans="1:4" x14ac:dyDescent="0.25">
      <c r="A3466" s="1"/>
      <c r="C3466" s="14"/>
      <c r="D3466" s="11"/>
    </row>
    <row r="3467" spans="1:4" x14ac:dyDescent="0.25">
      <c r="B3467" s="1"/>
    </row>
    <row r="3468" spans="1:4" x14ac:dyDescent="0.25">
      <c r="A3468" s="1"/>
      <c r="B3468" s="1"/>
      <c r="C3468" s="14"/>
      <c r="D3468" s="11"/>
    </row>
    <row r="3469" spans="1:4" x14ac:dyDescent="0.25">
      <c r="B3469" s="1"/>
    </row>
    <row r="3470" spans="1:4" x14ac:dyDescent="0.25">
      <c r="A3470" s="1"/>
      <c r="B3470" s="1"/>
      <c r="C3470" s="14"/>
      <c r="D3470" s="11"/>
    </row>
    <row r="3471" spans="1:4" x14ac:dyDescent="0.25">
      <c r="A3471" s="1"/>
      <c r="B3471" s="1"/>
      <c r="C3471" s="14"/>
      <c r="D3471" s="11"/>
    </row>
    <row r="3472" spans="1:4" x14ac:dyDescent="0.25">
      <c r="A3472" s="1"/>
      <c r="B3472" s="1"/>
      <c r="C3472" s="14"/>
      <c r="D3472" s="11"/>
    </row>
    <row r="3473" spans="1:4" x14ac:dyDescent="0.25">
      <c r="A3473" s="1"/>
      <c r="B3473" s="1"/>
      <c r="C3473" s="14"/>
      <c r="D3473" s="11"/>
    </row>
    <row r="3474" spans="1:4" x14ac:dyDescent="0.25">
      <c r="B3474" s="1"/>
    </row>
    <row r="3475" spans="1:4" x14ac:dyDescent="0.25">
      <c r="A3475" s="1"/>
      <c r="C3475" s="14"/>
      <c r="D3475" s="11"/>
    </row>
    <row r="3476" spans="1:4" x14ac:dyDescent="0.25">
      <c r="B3476" s="1"/>
    </row>
    <row r="3477" spans="1:4" x14ac:dyDescent="0.25">
      <c r="B3477" s="1"/>
    </row>
    <row r="3478" spans="1:4" x14ac:dyDescent="0.25">
      <c r="A3478" s="1"/>
      <c r="C3478" s="14"/>
      <c r="D3478" s="11"/>
    </row>
    <row r="3479" spans="1:4" x14ac:dyDescent="0.25">
      <c r="B3479" s="1"/>
    </row>
    <row r="3480" spans="1:4" x14ac:dyDescent="0.25">
      <c r="B3480" s="1"/>
    </row>
    <row r="3481" spans="1:4" x14ac:dyDescent="0.25">
      <c r="A3481" s="1"/>
      <c r="C3481" s="14"/>
      <c r="D3481" s="11"/>
    </row>
    <row r="3482" spans="1:4" x14ac:dyDescent="0.25">
      <c r="B3482" s="1"/>
    </row>
    <row r="3483" spans="1:4" x14ac:dyDescent="0.25">
      <c r="B3483" s="1"/>
    </row>
    <row r="3484" spans="1:4" x14ac:dyDescent="0.25">
      <c r="A3484" s="1"/>
      <c r="C3484" s="14"/>
      <c r="D3484" s="11"/>
    </row>
    <row r="3485" spans="1:4" x14ac:dyDescent="0.25">
      <c r="B3485" s="1"/>
    </row>
    <row r="3486" spans="1:4" x14ac:dyDescent="0.25">
      <c r="A3486" s="1"/>
      <c r="B3486" s="1"/>
      <c r="C3486" s="14"/>
      <c r="D3486" s="11"/>
    </row>
    <row r="3487" spans="1:4" x14ac:dyDescent="0.25">
      <c r="B3487" s="1"/>
    </row>
    <row r="3488" spans="1:4" x14ac:dyDescent="0.25">
      <c r="B3488" s="1"/>
    </row>
    <row r="3489" spans="1:4" x14ac:dyDescent="0.25">
      <c r="A3489" s="1"/>
      <c r="B3489" s="1"/>
      <c r="C3489" s="14"/>
      <c r="D3489" s="11"/>
    </row>
    <row r="3490" spans="1:4" x14ac:dyDescent="0.25">
      <c r="B3490" s="1"/>
    </row>
    <row r="3491" spans="1:4" x14ac:dyDescent="0.25">
      <c r="A3491" s="1"/>
      <c r="C3491" s="14"/>
      <c r="D3491" s="11"/>
    </row>
    <row r="3492" spans="1:4" x14ac:dyDescent="0.25">
      <c r="B3492" s="1"/>
    </row>
    <row r="3493" spans="1:4" x14ac:dyDescent="0.25">
      <c r="B3493" s="1"/>
    </row>
    <row r="3494" spans="1:4" x14ac:dyDescent="0.25">
      <c r="A3494" s="1"/>
      <c r="C3494" s="14"/>
      <c r="D3494" s="11"/>
    </row>
    <row r="3495" spans="1:4" x14ac:dyDescent="0.25">
      <c r="B3495" s="1"/>
    </row>
    <row r="3496" spans="1:4" x14ac:dyDescent="0.25">
      <c r="B3496" s="1"/>
    </row>
    <row r="3497" spans="1:4" x14ac:dyDescent="0.25">
      <c r="A3497" s="1"/>
      <c r="C3497" s="14"/>
      <c r="D3497" s="11"/>
    </row>
    <row r="3498" spans="1:4" x14ac:dyDescent="0.25">
      <c r="B3498" s="1"/>
    </row>
    <row r="3499" spans="1:4" x14ac:dyDescent="0.25">
      <c r="B3499" s="1"/>
    </row>
    <row r="3500" spans="1:4" x14ac:dyDescent="0.25">
      <c r="A3500" s="1"/>
      <c r="C3500" s="14"/>
      <c r="D3500" s="11"/>
    </row>
    <row r="3501" spans="1:4" x14ac:dyDescent="0.25">
      <c r="B3501" s="1"/>
    </row>
    <row r="3502" spans="1:4" x14ac:dyDescent="0.25">
      <c r="B3502" s="1"/>
    </row>
    <row r="3503" spans="1:4" x14ac:dyDescent="0.25">
      <c r="A3503" s="1"/>
      <c r="C3503" s="14"/>
      <c r="D3503" s="11"/>
    </row>
    <row r="3504" spans="1:4" x14ac:dyDescent="0.25">
      <c r="B3504" s="1"/>
    </row>
    <row r="3505" spans="1:4" x14ac:dyDescent="0.25">
      <c r="B3505" s="1"/>
    </row>
    <row r="3506" spans="1:4" x14ac:dyDescent="0.25">
      <c r="A3506" s="1"/>
      <c r="C3506" s="14"/>
      <c r="D3506" s="11"/>
    </row>
    <row r="3507" spans="1:4" x14ac:dyDescent="0.25">
      <c r="B3507" s="1"/>
    </row>
    <row r="3508" spans="1:4" x14ac:dyDescent="0.25">
      <c r="B3508" s="1"/>
    </row>
    <row r="3509" spans="1:4" x14ac:dyDescent="0.25">
      <c r="A3509" s="1"/>
      <c r="C3509" s="14"/>
      <c r="D3509" s="11"/>
    </row>
    <row r="3510" spans="1:4" x14ac:dyDescent="0.25">
      <c r="B3510" s="1"/>
    </row>
    <row r="3511" spans="1:4" x14ac:dyDescent="0.25">
      <c r="A3511" s="1"/>
      <c r="B3511" s="1"/>
      <c r="C3511" s="14"/>
      <c r="D3511" s="11"/>
    </row>
    <row r="3512" spans="1:4" x14ac:dyDescent="0.25">
      <c r="B3512" s="1"/>
    </row>
    <row r="3513" spans="1:4" x14ac:dyDescent="0.25">
      <c r="A3513" s="1"/>
      <c r="C3513" s="14"/>
      <c r="D3513" s="11"/>
    </row>
    <row r="3514" spans="1:4" x14ac:dyDescent="0.25">
      <c r="B3514" s="1"/>
    </row>
    <row r="3515" spans="1:4" x14ac:dyDescent="0.25">
      <c r="B3515" s="1"/>
    </row>
    <row r="3516" spans="1:4" x14ac:dyDescent="0.25">
      <c r="A3516" s="1"/>
      <c r="C3516" s="14"/>
      <c r="D3516" s="11"/>
    </row>
    <row r="3517" spans="1:4" x14ac:dyDescent="0.25">
      <c r="B3517" s="1"/>
    </row>
    <row r="3518" spans="1:4" x14ac:dyDescent="0.25">
      <c r="B3518" s="1"/>
    </row>
    <row r="3519" spans="1:4" x14ac:dyDescent="0.25">
      <c r="A3519" s="1"/>
      <c r="C3519" s="14"/>
      <c r="D3519" s="11"/>
    </row>
    <row r="3520" spans="1:4" x14ac:dyDescent="0.25">
      <c r="B3520" s="1"/>
    </row>
    <row r="3521" spans="1:4" x14ac:dyDescent="0.25">
      <c r="B3521" s="1"/>
    </row>
    <row r="3522" spans="1:4" x14ac:dyDescent="0.25">
      <c r="A3522" s="1"/>
      <c r="C3522" s="14"/>
      <c r="D3522" s="11"/>
    </row>
    <row r="3523" spans="1:4" x14ac:dyDescent="0.25">
      <c r="B3523" s="1"/>
    </row>
    <row r="3524" spans="1:4" x14ac:dyDescent="0.25">
      <c r="A3524" s="1"/>
      <c r="B3524" s="1"/>
      <c r="C3524" s="14"/>
      <c r="D3524" s="11"/>
    </row>
    <row r="3525" spans="1:4" x14ac:dyDescent="0.25">
      <c r="A3525" s="1"/>
      <c r="B3525" s="1"/>
    </row>
    <row r="3526" spans="1:4" x14ac:dyDescent="0.25">
      <c r="A3526" s="1"/>
      <c r="B3526" s="1"/>
      <c r="C3526" s="14"/>
      <c r="D3526" s="11"/>
    </row>
    <row r="3527" spans="1:4" x14ac:dyDescent="0.25">
      <c r="B3527" s="1"/>
    </row>
    <row r="3528" spans="1:4" x14ac:dyDescent="0.25">
      <c r="A3528" s="1"/>
      <c r="C3528" s="14"/>
      <c r="D3528" s="11"/>
    </row>
    <row r="3529" spans="1:4" x14ac:dyDescent="0.25">
      <c r="B3529" s="1"/>
    </row>
    <row r="3530" spans="1:4" x14ac:dyDescent="0.25">
      <c r="A3530" s="1"/>
      <c r="B3530" s="1"/>
      <c r="C3530" s="14"/>
      <c r="D3530" s="11"/>
    </row>
    <row r="3531" spans="1:4" x14ac:dyDescent="0.25">
      <c r="B3531" s="1"/>
    </row>
    <row r="3532" spans="1:4" x14ac:dyDescent="0.25">
      <c r="B3532" s="1"/>
    </row>
    <row r="3533" spans="1:4" x14ac:dyDescent="0.25">
      <c r="A3533" s="1"/>
      <c r="B3533" s="1"/>
      <c r="C3533" s="14"/>
      <c r="D3533" s="11"/>
    </row>
    <row r="3539" spans="1:4" x14ac:dyDescent="0.25">
      <c r="B3539" s="1"/>
    </row>
    <row r="3540" spans="1:4" x14ac:dyDescent="0.25">
      <c r="A3540" s="1"/>
      <c r="C3540" s="14"/>
      <c r="D3540" s="11"/>
    </row>
    <row r="3541" spans="1:4" x14ac:dyDescent="0.25">
      <c r="B3541" s="1"/>
    </row>
    <row r="3542" spans="1:4" x14ac:dyDescent="0.25">
      <c r="B3542" s="1"/>
    </row>
    <row r="3543" spans="1:4" x14ac:dyDescent="0.25">
      <c r="A3543" s="1"/>
      <c r="C3543" s="14"/>
      <c r="D3543" s="11"/>
    </row>
    <row r="3544" spans="1:4" x14ac:dyDescent="0.25">
      <c r="B3544" s="1"/>
    </row>
    <row r="3545" spans="1:4" x14ac:dyDescent="0.25">
      <c r="B3545" s="1"/>
    </row>
    <row r="3546" spans="1:4" x14ac:dyDescent="0.25">
      <c r="A3546" s="1"/>
      <c r="C3546" s="14"/>
      <c r="D3546" s="11"/>
    </row>
    <row r="3547" spans="1:4" x14ac:dyDescent="0.25">
      <c r="B3547" s="1"/>
    </row>
    <row r="3548" spans="1:4" x14ac:dyDescent="0.25">
      <c r="A3548" s="1"/>
      <c r="B3548" s="1"/>
    </row>
    <row r="3549" spans="1:4" x14ac:dyDescent="0.25">
      <c r="A3549" s="1"/>
      <c r="B3549" s="1"/>
      <c r="C3549" s="14"/>
      <c r="D3549" s="11"/>
    </row>
    <row r="3550" spans="1:4" x14ac:dyDescent="0.25">
      <c r="A3550" s="1"/>
      <c r="B3550" s="1"/>
      <c r="C3550" s="14"/>
      <c r="D3550" s="11"/>
    </row>
    <row r="3551" spans="1:4" x14ac:dyDescent="0.25">
      <c r="A3551" s="1"/>
      <c r="B3551" s="1"/>
      <c r="C3551" s="14"/>
      <c r="D3551" s="11"/>
    </row>
    <row r="3552" spans="1:4" x14ac:dyDescent="0.25">
      <c r="A3552" s="1"/>
      <c r="B3552" s="1"/>
      <c r="C3552" s="14"/>
      <c r="D3552" s="11"/>
    </row>
    <row r="3553" spans="1:4" x14ac:dyDescent="0.25">
      <c r="B3553" s="1"/>
    </row>
    <row r="3554" spans="1:4" x14ac:dyDescent="0.25">
      <c r="A3554" s="1"/>
      <c r="C3554" s="14"/>
      <c r="D3554" s="11"/>
    </row>
    <row r="3555" spans="1:4" x14ac:dyDescent="0.25">
      <c r="B3555" s="1"/>
    </row>
    <row r="3556" spans="1:4" x14ac:dyDescent="0.25">
      <c r="B3556" s="1"/>
    </row>
    <row r="3557" spans="1:4" x14ac:dyDescent="0.25">
      <c r="A3557" s="1"/>
      <c r="C3557" s="14"/>
      <c r="D3557" s="11"/>
    </row>
    <row r="3558" spans="1:4" x14ac:dyDescent="0.25">
      <c r="B3558" s="1"/>
    </row>
    <row r="3559" spans="1:4" x14ac:dyDescent="0.25">
      <c r="A3559" s="1"/>
      <c r="B3559" s="1"/>
      <c r="C3559" s="14"/>
      <c r="D3559" s="11"/>
    </row>
    <row r="3560" spans="1:4" x14ac:dyDescent="0.25">
      <c r="B3560" s="1"/>
    </row>
    <row r="3561" spans="1:4" x14ac:dyDescent="0.25">
      <c r="A3561" s="1"/>
      <c r="C3561" s="14"/>
      <c r="D3561" s="11"/>
    </row>
    <row r="3562" spans="1:4" x14ac:dyDescent="0.25">
      <c r="B3562" s="1"/>
    </row>
    <row r="3563" spans="1:4" x14ac:dyDescent="0.25">
      <c r="A3563" s="1"/>
      <c r="B3563" s="1"/>
      <c r="C3563" s="14"/>
      <c r="D3563" s="11"/>
    </row>
    <row r="3564" spans="1:4" x14ac:dyDescent="0.25">
      <c r="B3564" s="1"/>
    </row>
    <row r="3565" spans="1:4" x14ac:dyDescent="0.25">
      <c r="A3565" s="1"/>
      <c r="B3565" s="1"/>
      <c r="C3565" s="14"/>
      <c r="D3565" s="11"/>
    </row>
    <row r="3566" spans="1:4" x14ac:dyDescent="0.25">
      <c r="A3566" s="1"/>
      <c r="B3566" s="1"/>
      <c r="C3566" s="14"/>
      <c r="D3566" s="11"/>
    </row>
    <row r="3567" spans="1:4" x14ac:dyDescent="0.25">
      <c r="B3567" s="1"/>
    </row>
    <row r="3568" spans="1:4" x14ac:dyDescent="0.25">
      <c r="A3568" s="1"/>
      <c r="C3568" s="14"/>
      <c r="D3568" s="11"/>
    </row>
    <row r="3569" spans="1:4" x14ac:dyDescent="0.25">
      <c r="B3569" s="1"/>
    </row>
    <row r="3570" spans="1:4" x14ac:dyDescent="0.25">
      <c r="A3570" s="1"/>
      <c r="B3570" s="1"/>
      <c r="C3570" s="14"/>
      <c r="D3570" s="11"/>
    </row>
    <row r="3571" spans="1:4" x14ac:dyDescent="0.25">
      <c r="B3571" s="1"/>
    </row>
    <row r="3572" spans="1:4" x14ac:dyDescent="0.25">
      <c r="A3572" s="1"/>
      <c r="C3572" s="14"/>
      <c r="D3572" s="11"/>
    </row>
    <row r="3573" spans="1:4" x14ac:dyDescent="0.25">
      <c r="B3573" s="1"/>
    </row>
    <row r="3574" spans="1:4" x14ac:dyDescent="0.25">
      <c r="A3574" s="1"/>
      <c r="B3574" s="1"/>
    </row>
    <row r="3575" spans="1:4" x14ac:dyDescent="0.25">
      <c r="A3575" s="1"/>
      <c r="B3575" s="1"/>
      <c r="C3575" s="14"/>
      <c r="D3575" s="11"/>
    </row>
    <row r="3576" spans="1:4" x14ac:dyDescent="0.25">
      <c r="B3576" s="1"/>
    </row>
    <row r="3577" spans="1:4" x14ac:dyDescent="0.25">
      <c r="A3577" s="1"/>
      <c r="B3577" s="1"/>
      <c r="C3577" s="14"/>
      <c r="D3577" s="11"/>
    </row>
    <row r="3578" spans="1:4" x14ac:dyDescent="0.25">
      <c r="A3578" s="1"/>
      <c r="B3578" s="1"/>
      <c r="C3578" s="14"/>
      <c r="D3578" s="11"/>
    </row>
    <row r="3579" spans="1:4" x14ac:dyDescent="0.25">
      <c r="B3579" s="1"/>
    </row>
    <row r="3580" spans="1:4" x14ac:dyDescent="0.25">
      <c r="A3580" s="1"/>
      <c r="C3580" s="14"/>
      <c r="D3580" s="11"/>
    </row>
    <row r="3581" spans="1:4" x14ac:dyDescent="0.25">
      <c r="B3581" s="1"/>
    </row>
    <row r="3582" spans="1:4" x14ac:dyDescent="0.25">
      <c r="A3582" s="1"/>
      <c r="B3582" s="1"/>
      <c r="C3582" s="14"/>
      <c r="D3582" s="11"/>
    </row>
    <row r="3583" spans="1:4" x14ac:dyDescent="0.25">
      <c r="A3583" s="1"/>
      <c r="B3583" s="1"/>
      <c r="C3583" s="14"/>
      <c r="D3583" s="11"/>
    </row>
    <row r="3584" spans="1:4" x14ac:dyDescent="0.25">
      <c r="A3584" s="1"/>
      <c r="B3584" s="1"/>
      <c r="C3584" s="14"/>
      <c r="D3584" s="11"/>
    </row>
    <row r="3585" spans="1:4" x14ac:dyDescent="0.25">
      <c r="A3585" s="1"/>
      <c r="B3585" s="1"/>
      <c r="C3585" s="14"/>
      <c r="D3585" s="11"/>
    </row>
    <row r="3586" spans="1:4" x14ac:dyDescent="0.25">
      <c r="A3586" s="1"/>
      <c r="B3586" s="1"/>
      <c r="C3586" s="14"/>
      <c r="D3586" s="11"/>
    </row>
    <row r="3587" spans="1:4" x14ac:dyDescent="0.25">
      <c r="B3587" s="1"/>
    </row>
    <row r="3588" spans="1:4" x14ac:dyDescent="0.25">
      <c r="A3588" s="1"/>
      <c r="C3588" s="14"/>
      <c r="D3588" s="11"/>
    </row>
    <row r="3589" spans="1:4" x14ac:dyDescent="0.25">
      <c r="B3589" s="1"/>
    </row>
    <row r="3590" spans="1:4" x14ac:dyDescent="0.25">
      <c r="B3590" s="1"/>
    </row>
    <row r="3591" spans="1:4" x14ac:dyDescent="0.25">
      <c r="A3591" s="1"/>
      <c r="C3591" s="14"/>
      <c r="D3591" s="11"/>
    </row>
    <row r="3592" spans="1:4" x14ac:dyDescent="0.25">
      <c r="B3592" s="1"/>
    </row>
    <row r="3593" spans="1:4" x14ac:dyDescent="0.25">
      <c r="B3593" s="1"/>
    </row>
    <row r="3594" spans="1:4" x14ac:dyDescent="0.25">
      <c r="A3594" s="1"/>
      <c r="C3594" s="14"/>
      <c r="D3594" s="11"/>
    </row>
    <row r="3595" spans="1:4" x14ac:dyDescent="0.25">
      <c r="B3595" s="1"/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L114"/>
  <sheetViews>
    <sheetView zoomScale="70" zoomScaleNormal="70" workbookViewId="0">
      <selection activeCell="G8" sqref="G8:I8"/>
    </sheetView>
  </sheetViews>
  <sheetFormatPr defaultRowHeight="12.75" x14ac:dyDescent="0.2"/>
  <cols>
    <col min="1" max="1" width="11.7109375" style="18" customWidth="1"/>
    <col min="2" max="2" width="23.140625" style="18" customWidth="1"/>
    <col min="3" max="3" width="20.85546875" style="18" customWidth="1"/>
    <col min="4" max="4" width="82.7109375" style="18" customWidth="1"/>
    <col min="5" max="5" width="11.28515625" style="28" customWidth="1"/>
    <col min="6" max="6" width="15.7109375" style="18" customWidth="1"/>
    <col min="7" max="7" width="15.42578125" style="18" customWidth="1"/>
    <col min="8" max="8" width="15.7109375" style="18" customWidth="1"/>
    <col min="9" max="9" width="21.42578125" style="18" customWidth="1"/>
    <col min="10" max="11" width="9.140625" style="18"/>
    <col min="12" max="12" width="66" style="18" customWidth="1"/>
    <col min="13" max="257" width="9.140625" style="18"/>
    <col min="258" max="258" width="11.7109375" style="18" customWidth="1"/>
    <col min="259" max="259" width="14.42578125" style="18" customWidth="1"/>
    <col min="260" max="260" width="69.42578125" style="18" customWidth="1"/>
    <col min="261" max="261" width="10" style="18" customWidth="1"/>
    <col min="262" max="262" width="13.7109375" style="18" customWidth="1"/>
    <col min="263" max="263" width="12.28515625" style="18" customWidth="1"/>
    <col min="264" max="264" width="13.140625" style="18" customWidth="1"/>
    <col min="265" max="265" width="14.7109375" style="18" customWidth="1"/>
    <col min="266" max="267" width="9.140625" style="18"/>
    <col min="268" max="268" width="66" style="18" customWidth="1"/>
    <col min="269" max="513" width="9.140625" style="18"/>
    <col min="514" max="514" width="11.7109375" style="18" customWidth="1"/>
    <col min="515" max="515" width="14.42578125" style="18" customWidth="1"/>
    <col min="516" max="516" width="69.42578125" style="18" customWidth="1"/>
    <col min="517" max="517" width="10" style="18" customWidth="1"/>
    <col min="518" max="518" width="13.7109375" style="18" customWidth="1"/>
    <col min="519" max="519" width="12.28515625" style="18" customWidth="1"/>
    <col min="520" max="520" width="13.140625" style="18" customWidth="1"/>
    <col min="521" max="521" width="14.7109375" style="18" customWidth="1"/>
    <col min="522" max="523" width="9.140625" style="18"/>
    <col min="524" max="524" width="66" style="18" customWidth="1"/>
    <col min="525" max="769" width="9.140625" style="18"/>
    <col min="770" max="770" width="11.7109375" style="18" customWidth="1"/>
    <col min="771" max="771" width="14.42578125" style="18" customWidth="1"/>
    <col min="772" max="772" width="69.42578125" style="18" customWidth="1"/>
    <col min="773" max="773" width="10" style="18" customWidth="1"/>
    <col min="774" max="774" width="13.7109375" style="18" customWidth="1"/>
    <col min="775" max="775" width="12.28515625" style="18" customWidth="1"/>
    <col min="776" max="776" width="13.140625" style="18" customWidth="1"/>
    <col min="777" max="777" width="14.7109375" style="18" customWidth="1"/>
    <col min="778" max="779" width="9.140625" style="18"/>
    <col min="780" max="780" width="66" style="18" customWidth="1"/>
    <col min="781" max="1025" width="9.140625" style="18"/>
    <col min="1026" max="1026" width="11.7109375" style="18" customWidth="1"/>
    <col min="1027" max="1027" width="14.42578125" style="18" customWidth="1"/>
    <col min="1028" max="1028" width="69.42578125" style="18" customWidth="1"/>
    <col min="1029" max="1029" width="10" style="18" customWidth="1"/>
    <col min="1030" max="1030" width="13.7109375" style="18" customWidth="1"/>
    <col min="1031" max="1031" width="12.28515625" style="18" customWidth="1"/>
    <col min="1032" max="1032" width="13.140625" style="18" customWidth="1"/>
    <col min="1033" max="1033" width="14.7109375" style="18" customWidth="1"/>
    <col min="1034" max="1035" width="9.140625" style="18"/>
    <col min="1036" max="1036" width="66" style="18" customWidth="1"/>
    <col min="1037" max="1281" width="9.140625" style="18"/>
    <col min="1282" max="1282" width="11.7109375" style="18" customWidth="1"/>
    <col min="1283" max="1283" width="14.42578125" style="18" customWidth="1"/>
    <col min="1284" max="1284" width="69.42578125" style="18" customWidth="1"/>
    <col min="1285" max="1285" width="10" style="18" customWidth="1"/>
    <col min="1286" max="1286" width="13.7109375" style="18" customWidth="1"/>
    <col min="1287" max="1287" width="12.28515625" style="18" customWidth="1"/>
    <col min="1288" max="1288" width="13.140625" style="18" customWidth="1"/>
    <col min="1289" max="1289" width="14.7109375" style="18" customWidth="1"/>
    <col min="1290" max="1291" width="9.140625" style="18"/>
    <col min="1292" max="1292" width="66" style="18" customWidth="1"/>
    <col min="1293" max="1537" width="9.140625" style="18"/>
    <col min="1538" max="1538" width="11.7109375" style="18" customWidth="1"/>
    <col min="1539" max="1539" width="14.42578125" style="18" customWidth="1"/>
    <col min="1540" max="1540" width="69.42578125" style="18" customWidth="1"/>
    <col min="1541" max="1541" width="10" style="18" customWidth="1"/>
    <col min="1542" max="1542" width="13.7109375" style="18" customWidth="1"/>
    <col min="1543" max="1543" width="12.28515625" style="18" customWidth="1"/>
    <col min="1544" max="1544" width="13.140625" style="18" customWidth="1"/>
    <col min="1545" max="1545" width="14.7109375" style="18" customWidth="1"/>
    <col min="1546" max="1547" width="9.140625" style="18"/>
    <col min="1548" max="1548" width="66" style="18" customWidth="1"/>
    <col min="1549" max="1793" width="9.140625" style="18"/>
    <col min="1794" max="1794" width="11.7109375" style="18" customWidth="1"/>
    <col min="1795" max="1795" width="14.42578125" style="18" customWidth="1"/>
    <col min="1796" max="1796" width="69.42578125" style="18" customWidth="1"/>
    <col min="1797" max="1797" width="10" style="18" customWidth="1"/>
    <col min="1798" max="1798" width="13.7109375" style="18" customWidth="1"/>
    <col min="1799" max="1799" width="12.28515625" style="18" customWidth="1"/>
    <col min="1800" max="1800" width="13.140625" style="18" customWidth="1"/>
    <col min="1801" max="1801" width="14.7109375" style="18" customWidth="1"/>
    <col min="1802" max="1803" width="9.140625" style="18"/>
    <col min="1804" max="1804" width="66" style="18" customWidth="1"/>
    <col min="1805" max="2049" width="9.140625" style="18"/>
    <col min="2050" max="2050" width="11.7109375" style="18" customWidth="1"/>
    <col min="2051" max="2051" width="14.42578125" style="18" customWidth="1"/>
    <col min="2052" max="2052" width="69.42578125" style="18" customWidth="1"/>
    <col min="2053" max="2053" width="10" style="18" customWidth="1"/>
    <col min="2054" max="2054" width="13.7109375" style="18" customWidth="1"/>
    <col min="2055" max="2055" width="12.28515625" style="18" customWidth="1"/>
    <col min="2056" max="2056" width="13.140625" style="18" customWidth="1"/>
    <col min="2057" max="2057" width="14.7109375" style="18" customWidth="1"/>
    <col min="2058" max="2059" width="9.140625" style="18"/>
    <col min="2060" max="2060" width="66" style="18" customWidth="1"/>
    <col min="2061" max="2305" width="9.140625" style="18"/>
    <col min="2306" max="2306" width="11.7109375" style="18" customWidth="1"/>
    <col min="2307" max="2307" width="14.42578125" style="18" customWidth="1"/>
    <col min="2308" max="2308" width="69.42578125" style="18" customWidth="1"/>
    <col min="2309" max="2309" width="10" style="18" customWidth="1"/>
    <col min="2310" max="2310" width="13.7109375" style="18" customWidth="1"/>
    <col min="2311" max="2311" width="12.28515625" style="18" customWidth="1"/>
    <col min="2312" max="2312" width="13.140625" style="18" customWidth="1"/>
    <col min="2313" max="2313" width="14.7109375" style="18" customWidth="1"/>
    <col min="2314" max="2315" width="9.140625" style="18"/>
    <col min="2316" max="2316" width="66" style="18" customWidth="1"/>
    <col min="2317" max="2561" width="9.140625" style="18"/>
    <col min="2562" max="2562" width="11.7109375" style="18" customWidth="1"/>
    <col min="2563" max="2563" width="14.42578125" style="18" customWidth="1"/>
    <col min="2564" max="2564" width="69.42578125" style="18" customWidth="1"/>
    <col min="2565" max="2565" width="10" style="18" customWidth="1"/>
    <col min="2566" max="2566" width="13.7109375" style="18" customWidth="1"/>
    <col min="2567" max="2567" width="12.28515625" style="18" customWidth="1"/>
    <col min="2568" max="2568" width="13.140625" style="18" customWidth="1"/>
    <col min="2569" max="2569" width="14.7109375" style="18" customWidth="1"/>
    <col min="2570" max="2571" width="9.140625" style="18"/>
    <col min="2572" max="2572" width="66" style="18" customWidth="1"/>
    <col min="2573" max="2817" width="9.140625" style="18"/>
    <col min="2818" max="2818" width="11.7109375" style="18" customWidth="1"/>
    <col min="2819" max="2819" width="14.42578125" style="18" customWidth="1"/>
    <col min="2820" max="2820" width="69.42578125" style="18" customWidth="1"/>
    <col min="2821" max="2821" width="10" style="18" customWidth="1"/>
    <col min="2822" max="2822" width="13.7109375" style="18" customWidth="1"/>
    <col min="2823" max="2823" width="12.28515625" style="18" customWidth="1"/>
    <col min="2824" max="2824" width="13.140625" style="18" customWidth="1"/>
    <col min="2825" max="2825" width="14.7109375" style="18" customWidth="1"/>
    <col min="2826" max="2827" width="9.140625" style="18"/>
    <col min="2828" max="2828" width="66" style="18" customWidth="1"/>
    <col min="2829" max="3073" width="9.140625" style="18"/>
    <col min="3074" max="3074" width="11.7109375" style="18" customWidth="1"/>
    <col min="3075" max="3075" width="14.42578125" style="18" customWidth="1"/>
    <col min="3076" max="3076" width="69.42578125" style="18" customWidth="1"/>
    <col min="3077" max="3077" width="10" style="18" customWidth="1"/>
    <col min="3078" max="3078" width="13.7109375" style="18" customWidth="1"/>
    <col min="3079" max="3079" width="12.28515625" style="18" customWidth="1"/>
    <col min="3080" max="3080" width="13.140625" style="18" customWidth="1"/>
    <col min="3081" max="3081" width="14.7109375" style="18" customWidth="1"/>
    <col min="3082" max="3083" width="9.140625" style="18"/>
    <col min="3084" max="3084" width="66" style="18" customWidth="1"/>
    <col min="3085" max="3329" width="9.140625" style="18"/>
    <col min="3330" max="3330" width="11.7109375" style="18" customWidth="1"/>
    <col min="3331" max="3331" width="14.42578125" style="18" customWidth="1"/>
    <col min="3332" max="3332" width="69.42578125" style="18" customWidth="1"/>
    <col min="3333" max="3333" width="10" style="18" customWidth="1"/>
    <col min="3334" max="3334" width="13.7109375" style="18" customWidth="1"/>
    <col min="3335" max="3335" width="12.28515625" style="18" customWidth="1"/>
    <col min="3336" max="3336" width="13.140625" style="18" customWidth="1"/>
    <col min="3337" max="3337" width="14.7109375" style="18" customWidth="1"/>
    <col min="3338" max="3339" width="9.140625" style="18"/>
    <col min="3340" max="3340" width="66" style="18" customWidth="1"/>
    <col min="3341" max="3585" width="9.140625" style="18"/>
    <col min="3586" max="3586" width="11.7109375" style="18" customWidth="1"/>
    <col min="3587" max="3587" width="14.42578125" style="18" customWidth="1"/>
    <col min="3588" max="3588" width="69.42578125" style="18" customWidth="1"/>
    <col min="3589" max="3589" width="10" style="18" customWidth="1"/>
    <col min="3590" max="3590" width="13.7109375" style="18" customWidth="1"/>
    <col min="3591" max="3591" width="12.28515625" style="18" customWidth="1"/>
    <col min="3592" max="3592" width="13.140625" style="18" customWidth="1"/>
    <col min="3593" max="3593" width="14.7109375" style="18" customWidth="1"/>
    <col min="3594" max="3595" width="9.140625" style="18"/>
    <col min="3596" max="3596" width="66" style="18" customWidth="1"/>
    <col min="3597" max="3841" width="9.140625" style="18"/>
    <col min="3842" max="3842" width="11.7109375" style="18" customWidth="1"/>
    <col min="3843" max="3843" width="14.42578125" style="18" customWidth="1"/>
    <col min="3844" max="3844" width="69.42578125" style="18" customWidth="1"/>
    <col min="3845" max="3845" width="10" style="18" customWidth="1"/>
    <col min="3846" max="3846" width="13.7109375" style="18" customWidth="1"/>
    <col min="3847" max="3847" width="12.28515625" style="18" customWidth="1"/>
    <col min="3848" max="3848" width="13.140625" style="18" customWidth="1"/>
    <col min="3849" max="3849" width="14.7109375" style="18" customWidth="1"/>
    <col min="3850" max="3851" width="9.140625" style="18"/>
    <col min="3852" max="3852" width="66" style="18" customWidth="1"/>
    <col min="3853" max="4097" width="9.140625" style="18"/>
    <col min="4098" max="4098" width="11.7109375" style="18" customWidth="1"/>
    <col min="4099" max="4099" width="14.42578125" style="18" customWidth="1"/>
    <col min="4100" max="4100" width="69.42578125" style="18" customWidth="1"/>
    <col min="4101" max="4101" width="10" style="18" customWidth="1"/>
    <col min="4102" max="4102" width="13.7109375" style="18" customWidth="1"/>
    <col min="4103" max="4103" width="12.28515625" style="18" customWidth="1"/>
    <col min="4104" max="4104" width="13.140625" style="18" customWidth="1"/>
    <col min="4105" max="4105" width="14.7109375" style="18" customWidth="1"/>
    <col min="4106" max="4107" width="9.140625" style="18"/>
    <col min="4108" max="4108" width="66" style="18" customWidth="1"/>
    <col min="4109" max="4353" width="9.140625" style="18"/>
    <col min="4354" max="4354" width="11.7109375" style="18" customWidth="1"/>
    <col min="4355" max="4355" width="14.42578125" style="18" customWidth="1"/>
    <col min="4356" max="4356" width="69.42578125" style="18" customWidth="1"/>
    <col min="4357" max="4357" width="10" style="18" customWidth="1"/>
    <col min="4358" max="4358" width="13.7109375" style="18" customWidth="1"/>
    <col min="4359" max="4359" width="12.28515625" style="18" customWidth="1"/>
    <col min="4360" max="4360" width="13.140625" style="18" customWidth="1"/>
    <col min="4361" max="4361" width="14.7109375" style="18" customWidth="1"/>
    <col min="4362" max="4363" width="9.140625" style="18"/>
    <col min="4364" max="4364" width="66" style="18" customWidth="1"/>
    <col min="4365" max="4609" width="9.140625" style="18"/>
    <col min="4610" max="4610" width="11.7109375" style="18" customWidth="1"/>
    <col min="4611" max="4611" width="14.42578125" style="18" customWidth="1"/>
    <col min="4612" max="4612" width="69.42578125" style="18" customWidth="1"/>
    <col min="4613" max="4613" width="10" style="18" customWidth="1"/>
    <col min="4614" max="4614" width="13.7109375" style="18" customWidth="1"/>
    <col min="4615" max="4615" width="12.28515625" style="18" customWidth="1"/>
    <col min="4616" max="4616" width="13.140625" style="18" customWidth="1"/>
    <col min="4617" max="4617" width="14.7109375" style="18" customWidth="1"/>
    <col min="4618" max="4619" width="9.140625" style="18"/>
    <col min="4620" max="4620" width="66" style="18" customWidth="1"/>
    <col min="4621" max="4865" width="9.140625" style="18"/>
    <col min="4866" max="4866" width="11.7109375" style="18" customWidth="1"/>
    <col min="4867" max="4867" width="14.42578125" style="18" customWidth="1"/>
    <col min="4868" max="4868" width="69.42578125" style="18" customWidth="1"/>
    <col min="4869" max="4869" width="10" style="18" customWidth="1"/>
    <col min="4870" max="4870" width="13.7109375" style="18" customWidth="1"/>
    <col min="4871" max="4871" width="12.28515625" style="18" customWidth="1"/>
    <col min="4872" max="4872" width="13.140625" style="18" customWidth="1"/>
    <col min="4873" max="4873" width="14.7109375" style="18" customWidth="1"/>
    <col min="4874" max="4875" width="9.140625" style="18"/>
    <col min="4876" max="4876" width="66" style="18" customWidth="1"/>
    <col min="4877" max="5121" width="9.140625" style="18"/>
    <col min="5122" max="5122" width="11.7109375" style="18" customWidth="1"/>
    <col min="5123" max="5123" width="14.42578125" style="18" customWidth="1"/>
    <col min="5124" max="5124" width="69.42578125" style="18" customWidth="1"/>
    <col min="5125" max="5125" width="10" style="18" customWidth="1"/>
    <col min="5126" max="5126" width="13.7109375" style="18" customWidth="1"/>
    <col min="5127" max="5127" width="12.28515625" style="18" customWidth="1"/>
    <col min="5128" max="5128" width="13.140625" style="18" customWidth="1"/>
    <col min="5129" max="5129" width="14.7109375" style="18" customWidth="1"/>
    <col min="5130" max="5131" width="9.140625" style="18"/>
    <col min="5132" max="5132" width="66" style="18" customWidth="1"/>
    <col min="5133" max="5377" width="9.140625" style="18"/>
    <col min="5378" max="5378" width="11.7109375" style="18" customWidth="1"/>
    <col min="5379" max="5379" width="14.42578125" style="18" customWidth="1"/>
    <col min="5380" max="5380" width="69.42578125" style="18" customWidth="1"/>
    <col min="5381" max="5381" width="10" style="18" customWidth="1"/>
    <col min="5382" max="5382" width="13.7109375" style="18" customWidth="1"/>
    <col min="5383" max="5383" width="12.28515625" style="18" customWidth="1"/>
    <col min="5384" max="5384" width="13.140625" style="18" customWidth="1"/>
    <col min="5385" max="5385" width="14.7109375" style="18" customWidth="1"/>
    <col min="5386" max="5387" width="9.140625" style="18"/>
    <col min="5388" max="5388" width="66" style="18" customWidth="1"/>
    <col min="5389" max="5633" width="9.140625" style="18"/>
    <col min="5634" max="5634" width="11.7109375" style="18" customWidth="1"/>
    <col min="5635" max="5635" width="14.42578125" style="18" customWidth="1"/>
    <col min="5636" max="5636" width="69.42578125" style="18" customWidth="1"/>
    <col min="5637" max="5637" width="10" style="18" customWidth="1"/>
    <col min="5638" max="5638" width="13.7109375" style="18" customWidth="1"/>
    <col min="5639" max="5639" width="12.28515625" style="18" customWidth="1"/>
    <col min="5640" max="5640" width="13.140625" style="18" customWidth="1"/>
    <col min="5641" max="5641" width="14.7109375" style="18" customWidth="1"/>
    <col min="5642" max="5643" width="9.140625" style="18"/>
    <col min="5644" max="5644" width="66" style="18" customWidth="1"/>
    <col min="5645" max="5889" width="9.140625" style="18"/>
    <col min="5890" max="5890" width="11.7109375" style="18" customWidth="1"/>
    <col min="5891" max="5891" width="14.42578125" style="18" customWidth="1"/>
    <col min="5892" max="5892" width="69.42578125" style="18" customWidth="1"/>
    <col min="5893" max="5893" width="10" style="18" customWidth="1"/>
    <col min="5894" max="5894" width="13.7109375" style="18" customWidth="1"/>
    <col min="5895" max="5895" width="12.28515625" style="18" customWidth="1"/>
    <col min="5896" max="5896" width="13.140625" style="18" customWidth="1"/>
    <col min="5897" max="5897" width="14.7109375" style="18" customWidth="1"/>
    <col min="5898" max="5899" width="9.140625" style="18"/>
    <col min="5900" max="5900" width="66" style="18" customWidth="1"/>
    <col min="5901" max="6145" width="9.140625" style="18"/>
    <col min="6146" max="6146" width="11.7109375" style="18" customWidth="1"/>
    <col min="6147" max="6147" width="14.42578125" style="18" customWidth="1"/>
    <col min="6148" max="6148" width="69.42578125" style="18" customWidth="1"/>
    <col min="6149" max="6149" width="10" style="18" customWidth="1"/>
    <col min="6150" max="6150" width="13.7109375" style="18" customWidth="1"/>
    <col min="6151" max="6151" width="12.28515625" style="18" customWidth="1"/>
    <col min="6152" max="6152" width="13.140625" style="18" customWidth="1"/>
    <col min="6153" max="6153" width="14.7109375" style="18" customWidth="1"/>
    <col min="6154" max="6155" width="9.140625" style="18"/>
    <col min="6156" max="6156" width="66" style="18" customWidth="1"/>
    <col min="6157" max="6401" width="9.140625" style="18"/>
    <col min="6402" max="6402" width="11.7109375" style="18" customWidth="1"/>
    <col min="6403" max="6403" width="14.42578125" style="18" customWidth="1"/>
    <col min="6404" max="6404" width="69.42578125" style="18" customWidth="1"/>
    <col min="6405" max="6405" width="10" style="18" customWidth="1"/>
    <col min="6406" max="6406" width="13.7109375" style="18" customWidth="1"/>
    <col min="6407" max="6407" width="12.28515625" style="18" customWidth="1"/>
    <col min="6408" max="6408" width="13.140625" style="18" customWidth="1"/>
    <col min="6409" max="6409" width="14.7109375" style="18" customWidth="1"/>
    <col min="6410" max="6411" width="9.140625" style="18"/>
    <col min="6412" max="6412" width="66" style="18" customWidth="1"/>
    <col min="6413" max="6657" width="9.140625" style="18"/>
    <col min="6658" max="6658" width="11.7109375" style="18" customWidth="1"/>
    <col min="6659" max="6659" width="14.42578125" style="18" customWidth="1"/>
    <col min="6660" max="6660" width="69.42578125" style="18" customWidth="1"/>
    <col min="6661" max="6661" width="10" style="18" customWidth="1"/>
    <col min="6662" max="6662" width="13.7109375" style="18" customWidth="1"/>
    <col min="6663" max="6663" width="12.28515625" style="18" customWidth="1"/>
    <col min="6664" max="6664" width="13.140625" style="18" customWidth="1"/>
    <col min="6665" max="6665" width="14.7109375" style="18" customWidth="1"/>
    <col min="6666" max="6667" width="9.140625" style="18"/>
    <col min="6668" max="6668" width="66" style="18" customWidth="1"/>
    <col min="6669" max="6913" width="9.140625" style="18"/>
    <col min="6914" max="6914" width="11.7109375" style="18" customWidth="1"/>
    <col min="6915" max="6915" width="14.42578125" style="18" customWidth="1"/>
    <col min="6916" max="6916" width="69.42578125" style="18" customWidth="1"/>
    <col min="6917" max="6917" width="10" style="18" customWidth="1"/>
    <col min="6918" max="6918" width="13.7109375" style="18" customWidth="1"/>
    <col min="6919" max="6919" width="12.28515625" style="18" customWidth="1"/>
    <col min="6920" max="6920" width="13.140625" style="18" customWidth="1"/>
    <col min="6921" max="6921" width="14.7109375" style="18" customWidth="1"/>
    <col min="6922" max="6923" width="9.140625" style="18"/>
    <col min="6924" max="6924" width="66" style="18" customWidth="1"/>
    <col min="6925" max="7169" width="9.140625" style="18"/>
    <col min="7170" max="7170" width="11.7109375" style="18" customWidth="1"/>
    <col min="7171" max="7171" width="14.42578125" style="18" customWidth="1"/>
    <col min="7172" max="7172" width="69.42578125" style="18" customWidth="1"/>
    <col min="7173" max="7173" width="10" style="18" customWidth="1"/>
    <col min="7174" max="7174" width="13.7109375" style="18" customWidth="1"/>
    <col min="7175" max="7175" width="12.28515625" style="18" customWidth="1"/>
    <col min="7176" max="7176" width="13.140625" style="18" customWidth="1"/>
    <col min="7177" max="7177" width="14.7109375" style="18" customWidth="1"/>
    <col min="7178" max="7179" width="9.140625" style="18"/>
    <col min="7180" max="7180" width="66" style="18" customWidth="1"/>
    <col min="7181" max="7425" width="9.140625" style="18"/>
    <col min="7426" max="7426" width="11.7109375" style="18" customWidth="1"/>
    <col min="7427" max="7427" width="14.42578125" style="18" customWidth="1"/>
    <col min="7428" max="7428" width="69.42578125" style="18" customWidth="1"/>
    <col min="7429" max="7429" width="10" style="18" customWidth="1"/>
    <col min="7430" max="7430" width="13.7109375" style="18" customWidth="1"/>
    <col min="7431" max="7431" width="12.28515625" style="18" customWidth="1"/>
    <col min="7432" max="7432" width="13.140625" style="18" customWidth="1"/>
    <col min="7433" max="7433" width="14.7109375" style="18" customWidth="1"/>
    <col min="7434" max="7435" width="9.140625" style="18"/>
    <col min="7436" max="7436" width="66" style="18" customWidth="1"/>
    <col min="7437" max="7681" width="9.140625" style="18"/>
    <col min="7682" max="7682" width="11.7109375" style="18" customWidth="1"/>
    <col min="7683" max="7683" width="14.42578125" style="18" customWidth="1"/>
    <col min="7684" max="7684" width="69.42578125" style="18" customWidth="1"/>
    <col min="7685" max="7685" width="10" style="18" customWidth="1"/>
    <col min="7686" max="7686" width="13.7109375" style="18" customWidth="1"/>
    <col min="7687" max="7687" width="12.28515625" style="18" customWidth="1"/>
    <col min="7688" max="7688" width="13.140625" style="18" customWidth="1"/>
    <col min="7689" max="7689" width="14.7109375" style="18" customWidth="1"/>
    <col min="7690" max="7691" width="9.140625" style="18"/>
    <col min="7692" max="7692" width="66" style="18" customWidth="1"/>
    <col min="7693" max="7937" width="9.140625" style="18"/>
    <col min="7938" max="7938" width="11.7109375" style="18" customWidth="1"/>
    <col min="7939" max="7939" width="14.42578125" style="18" customWidth="1"/>
    <col min="7940" max="7940" width="69.42578125" style="18" customWidth="1"/>
    <col min="7941" max="7941" width="10" style="18" customWidth="1"/>
    <col min="7942" max="7942" width="13.7109375" style="18" customWidth="1"/>
    <col min="7943" max="7943" width="12.28515625" style="18" customWidth="1"/>
    <col min="7944" max="7944" width="13.140625" style="18" customWidth="1"/>
    <col min="7945" max="7945" width="14.7109375" style="18" customWidth="1"/>
    <col min="7946" max="7947" width="9.140625" style="18"/>
    <col min="7948" max="7948" width="66" style="18" customWidth="1"/>
    <col min="7949" max="8193" width="9.140625" style="18"/>
    <col min="8194" max="8194" width="11.7109375" style="18" customWidth="1"/>
    <col min="8195" max="8195" width="14.42578125" style="18" customWidth="1"/>
    <col min="8196" max="8196" width="69.42578125" style="18" customWidth="1"/>
    <col min="8197" max="8197" width="10" style="18" customWidth="1"/>
    <col min="8198" max="8198" width="13.7109375" style="18" customWidth="1"/>
    <col min="8199" max="8199" width="12.28515625" style="18" customWidth="1"/>
    <col min="8200" max="8200" width="13.140625" style="18" customWidth="1"/>
    <col min="8201" max="8201" width="14.7109375" style="18" customWidth="1"/>
    <col min="8202" max="8203" width="9.140625" style="18"/>
    <col min="8204" max="8204" width="66" style="18" customWidth="1"/>
    <col min="8205" max="8449" width="9.140625" style="18"/>
    <col min="8450" max="8450" width="11.7109375" style="18" customWidth="1"/>
    <col min="8451" max="8451" width="14.42578125" style="18" customWidth="1"/>
    <col min="8452" max="8452" width="69.42578125" style="18" customWidth="1"/>
    <col min="8453" max="8453" width="10" style="18" customWidth="1"/>
    <col min="8454" max="8454" width="13.7109375" style="18" customWidth="1"/>
    <col min="8455" max="8455" width="12.28515625" style="18" customWidth="1"/>
    <col min="8456" max="8456" width="13.140625" style="18" customWidth="1"/>
    <col min="8457" max="8457" width="14.7109375" style="18" customWidth="1"/>
    <col min="8458" max="8459" width="9.140625" style="18"/>
    <col min="8460" max="8460" width="66" style="18" customWidth="1"/>
    <col min="8461" max="8705" width="9.140625" style="18"/>
    <col min="8706" max="8706" width="11.7109375" style="18" customWidth="1"/>
    <col min="8707" max="8707" width="14.42578125" style="18" customWidth="1"/>
    <col min="8708" max="8708" width="69.42578125" style="18" customWidth="1"/>
    <col min="8709" max="8709" width="10" style="18" customWidth="1"/>
    <col min="8710" max="8710" width="13.7109375" style="18" customWidth="1"/>
    <col min="8711" max="8711" width="12.28515625" style="18" customWidth="1"/>
    <col min="8712" max="8712" width="13.140625" style="18" customWidth="1"/>
    <col min="8713" max="8713" width="14.7109375" style="18" customWidth="1"/>
    <col min="8714" max="8715" width="9.140625" style="18"/>
    <col min="8716" max="8716" width="66" style="18" customWidth="1"/>
    <col min="8717" max="8961" width="9.140625" style="18"/>
    <col min="8962" max="8962" width="11.7109375" style="18" customWidth="1"/>
    <col min="8963" max="8963" width="14.42578125" style="18" customWidth="1"/>
    <col min="8964" max="8964" width="69.42578125" style="18" customWidth="1"/>
    <col min="8965" max="8965" width="10" style="18" customWidth="1"/>
    <col min="8966" max="8966" width="13.7109375" style="18" customWidth="1"/>
    <col min="8967" max="8967" width="12.28515625" style="18" customWidth="1"/>
    <col min="8968" max="8968" width="13.140625" style="18" customWidth="1"/>
    <col min="8969" max="8969" width="14.7109375" style="18" customWidth="1"/>
    <col min="8970" max="8971" width="9.140625" style="18"/>
    <col min="8972" max="8972" width="66" style="18" customWidth="1"/>
    <col min="8973" max="9217" width="9.140625" style="18"/>
    <col min="9218" max="9218" width="11.7109375" style="18" customWidth="1"/>
    <col min="9219" max="9219" width="14.42578125" style="18" customWidth="1"/>
    <col min="9220" max="9220" width="69.42578125" style="18" customWidth="1"/>
    <col min="9221" max="9221" width="10" style="18" customWidth="1"/>
    <col min="9222" max="9222" width="13.7109375" style="18" customWidth="1"/>
    <col min="9223" max="9223" width="12.28515625" style="18" customWidth="1"/>
    <col min="9224" max="9224" width="13.140625" style="18" customWidth="1"/>
    <col min="9225" max="9225" width="14.7109375" style="18" customWidth="1"/>
    <col min="9226" max="9227" width="9.140625" style="18"/>
    <col min="9228" max="9228" width="66" style="18" customWidth="1"/>
    <col min="9229" max="9473" width="9.140625" style="18"/>
    <col min="9474" max="9474" width="11.7109375" style="18" customWidth="1"/>
    <col min="9475" max="9475" width="14.42578125" style="18" customWidth="1"/>
    <col min="9476" max="9476" width="69.42578125" style="18" customWidth="1"/>
    <col min="9477" max="9477" width="10" style="18" customWidth="1"/>
    <col min="9478" max="9478" width="13.7109375" style="18" customWidth="1"/>
    <col min="9479" max="9479" width="12.28515625" style="18" customWidth="1"/>
    <col min="9480" max="9480" width="13.140625" style="18" customWidth="1"/>
    <col min="9481" max="9481" width="14.7109375" style="18" customWidth="1"/>
    <col min="9482" max="9483" width="9.140625" style="18"/>
    <col min="9484" max="9484" width="66" style="18" customWidth="1"/>
    <col min="9485" max="9729" width="9.140625" style="18"/>
    <col min="9730" max="9730" width="11.7109375" style="18" customWidth="1"/>
    <col min="9731" max="9731" width="14.42578125" style="18" customWidth="1"/>
    <col min="9732" max="9732" width="69.42578125" style="18" customWidth="1"/>
    <col min="9733" max="9733" width="10" style="18" customWidth="1"/>
    <col min="9734" max="9734" width="13.7109375" style="18" customWidth="1"/>
    <col min="9735" max="9735" width="12.28515625" style="18" customWidth="1"/>
    <col min="9736" max="9736" width="13.140625" style="18" customWidth="1"/>
    <col min="9737" max="9737" width="14.7109375" style="18" customWidth="1"/>
    <col min="9738" max="9739" width="9.140625" style="18"/>
    <col min="9740" max="9740" width="66" style="18" customWidth="1"/>
    <col min="9741" max="9985" width="9.140625" style="18"/>
    <col min="9986" max="9986" width="11.7109375" style="18" customWidth="1"/>
    <col min="9987" max="9987" width="14.42578125" style="18" customWidth="1"/>
    <col min="9988" max="9988" width="69.42578125" style="18" customWidth="1"/>
    <col min="9989" max="9989" width="10" style="18" customWidth="1"/>
    <col min="9990" max="9990" width="13.7109375" style="18" customWidth="1"/>
    <col min="9991" max="9991" width="12.28515625" style="18" customWidth="1"/>
    <col min="9992" max="9992" width="13.140625" style="18" customWidth="1"/>
    <col min="9993" max="9993" width="14.7109375" style="18" customWidth="1"/>
    <col min="9994" max="9995" width="9.140625" style="18"/>
    <col min="9996" max="9996" width="66" style="18" customWidth="1"/>
    <col min="9997" max="10241" width="9.140625" style="18"/>
    <col min="10242" max="10242" width="11.7109375" style="18" customWidth="1"/>
    <col min="10243" max="10243" width="14.42578125" style="18" customWidth="1"/>
    <col min="10244" max="10244" width="69.42578125" style="18" customWidth="1"/>
    <col min="10245" max="10245" width="10" style="18" customWidth="1"/>
    <col min="10246" max="10246" width="13.7109375" style="18" customWidth="1"/>
    <col min="10247" max="10247" width="12.28515625" style="18" customWidth="1"/>
    <col min="10248" max="10248" width="13.140625" style="18" customWidth="1"/>
    <col min="10249" max="10249" width="14.7109375" style="18" customWidth="1"/>
    <col min="10250" max="10251" width="9.140625" style="18"/>
    <col min="10252" max="10252" width="66" style="18" customWidth="1"/>
    <col min="10253" max="10497" width="9.140625" style="18"/>
    <col min="10498" max="10498" width="11.7109375" style="18" customWidth="1"/>
    <col min="10499" max="10499" width="14.42578125" style="18" customWidth="1"/>
    <col min="10500" max="10500" width="69.42578125" style="18" customWidth="1"/>
    <col min="10501" max="10501" width="10" style="18" customWidth="1"/>
    <col min="10502" max="10502" width="13.7109375" style="18" customWidth="1"/>
    <col min="10503" max="10503" width="12.28515625" style="18" customWidth="1"/>
    <col min="10504" max="10504" width="13.140625" style="18" customWidth="1"/>
    <col min="10505" max="10505" width="14.7109375" style="18" customWidth="1"/>
    <col min="10506" max="10507" width="9.140625" style="18"/>
    <col min="10508" max="10508" width="66" style="18" customWidth="1"/>
    <col min="10509" max="10753" width="9.140625" style="18"/>
    <col min="10754" max="10754" width="11.7109375" style="18" customWidth="1"/>
    <col min="10755" max="10755" width="14.42578125" style="18" customWidth="1"/>
    <col min="10756" max="10756" width="69.42578125" style="18" customWidth="1"/>
    <col min="10757" max="10757" width="10" style="18" customWidth="1"/>
    <col min="10758" max="10758" width="13.7109375" style="18" customWidth="1"/>
    <col min="10759" max="10759" width="12.28515625" style="18" customWidth="1"/>
    <col min="10760" max="10760" width="13.140625" style="18" customWidth="1"/>
    <col min="10761" max="10761" width="14.7109375" style="18" customWidth="1"/>
    <col min="10762" max="10763" width="9.140625" style="18"/>
    <col min="10764" max="10764" width="66" style="18" customWidth="1"/>
    <col min="10765" max="11009" width="9.140625" style="18"/>
    <col min="11010" max="11010" width="11.7109375" style="18" customWidth="1"/>
    <col min="11011" max="11011" width="14.42578125" style="18" customWidth="1"/>
    <col min="11012" max="11012" width="69.42578125" style="18" customWidth="1"/>
    <col min="11013" max="11013" width="10" style="18" customWidth="1"/>
    <col min="11014" max="11014" width="13.7109375" style="18" customWidth="1"/>
    <col min="11015" max="11015" width="12.28515625" style="18" customWidth="1"/>
    <col min="11016" max="11016" width="13.140625" style="18" customWidth="1"/>
    <col min="11017" max="11017" width="14.7109375" style="18" customWidth="1"/>
    <col min="11018" max="11019" width="9.140625" style="18"/>
    <col min="11020" max="11020" width="66" style="18" customWidth="1"/>
    <col min="11021" max="11265" width="9.140625" style="18"/>
    <col min="11266" max="11266" width="11.7109375" style="18" customWidth="1"/>
    <col min="11267" max="11267" width="14.42578125" style="18" customWidth="1"/>
    <col min="11268" max="11268" width="69.42578125" style="18" customWidth="1"/>
    <col min="11269" max="11269" width="10" style="18" customWidth="1"/>
    <col min="11270" max="11270" width="13.7109375" style="18" customWidth="1"/>
    <col min="11271" max="11271" width="12.28515625" style="18" customWidth="1"/>
    <col min="11272" max="11272" width="13.140625" style="18" customWidth="1"/>
    <col min="11273" max="11273" width="14.7109375" style="18" customWidth="1"/>
    <col min="11274" max="11275" width="9.140625" style="18"/>
    <col min="11276" max="11276" width="66" style="18" customWidth="1"/>
    <col min="11277" max="11521" width="9.140625" style="18"/>
    <col min="11522" max="11522" width="11.7109375" style="18" customWidth="1"/>
    <col min="11523" max="11523" width="14.42578125" style="18" customWidth="1"/>
    <col min="11524" max="11524" width="69.42578125" style="18" customWidth="1"/>
    <col min="11525" max="11525" width="10" style="18" customWidth="1"/>
    <col min="11526" max="11526" width="13.7109375" style="18" customWidth="1"/>
    <col min="11527" max="11527" width="12.28515625" style="18" customWidth="1"/>
    <col min="11528" max="11528" width="13.140625" style="18" customWidth="1"/>
    <col min="11529" max="11529" width="14.7109375" style="18" customWidth="1"/>
    <col min="11530" max="11531" width="9.140625" style="18"/>
    <col min="11532" max="11532" width="66" style="18" customWidth="1"/>
    <col min="11533" max="11777" width="9.140625" style="18"/>
    <col min="11778" max="11778" width="11.7109375" style="18" customWidth="1"/>
    <col min="11779" max="11779" width="14.42578125" style="18" customWidth="1"/>
    <col min="11780" max="11780" width="69.42578125" style="18" customWidth="1"/>
    <col min="11781" max="11781" width="10" style="18" customWidth="1"/>
    <col min="11782" max="11782" width="13.7109375" style="18" customWidth="1"/>
    <col min="11783" max="11783" width="12.28515625" style="18" customWidth="1"/>
    <col min="11784" max="11784" width="13.140625" style="18" customWidth="1"/>
    <col min="11785" max="11785" width="14.7109375" style="18" customWidth="1"/>
    <col min="11786" max="11787" width="9.140625" style="18"/>
    <col min="11788" max="11788" width="66" style="18" customWidth="1"/>
    <col min="11789" max="12033" width="9.140625" style="18"/>
    <col min="12034" max="12034" width="11.7109375" style="18" customWidth="1"/>
    <col min="12035" max="12035" width="14.42578125" style="18" customWidth="1"/>
    <col min="12036" max="12036" width="69.42578125" style="18" customWidth="1"/>
    <col min="12037" max="12037" width="10" style="18" customWidth="1"/>
    <col min="12038" max="12038" width="13.7109375" style="18" customWidth="1"/>
    <col min="12039" max="12039" width="12.28515625" style="18" customWidth="1"/>
    <col min="12040" max="12040" width="13.140625" style="18" customWidth="1"/>
    <col min="12041" max="12041" width="14.7109375" style="18" customWidth="1"/>
    <col min="12042" max="12043" width="9.140625" style="18"/>
    <col min="12044" max="12044" width="66" style="18" customWidth="1"/>
    <col min="12045" max="12289" width="9.140625" style="18"/>
    <col min="12290" max="12290" width="11.7109375" style="18" customWidth="1"/>
    <col min="12291" max="12291" width="14.42578125" style="18" customWidth="1"/>
    <col min="12292" max="12292" width="69.42578125" style="18" customWidth="1"/>
    <col min="12293" max="12293" width="10" style="18" customWidth="1"/>
    <col min="12294" max="12294" width="13.7109375" style="18" customWidth="1"/>
    <col min="12295" max="12295" width="12.28515625" style="18" customWidth="1"/>
    <col min="12296" max="12296" width="13.140625" style="18" customWidth="1"/>
    <col min="12297" max="12297" width="14.7109375" style="18" customWidth="1"/>
    <col min="12298" max="12299" width="9.140625" style="18"/>
    <col min="12300" max="12300" width="66" style="18" customWidth="1"/>
    <col min="12301" max="12545" width="9.140625" style="18"/>
    <col min="12546" max="12546" width="11.7109375" style="18" customWidth="1"/>
    <col min="12547" max="12547" width="14.42578125" style="18" customWidth="1"/>
    <col min="12548" max="12548" width="69.42578125" style="18" customWidth="1"/>
    <col min="12549" max="12549" width="10" style="18" customWidth="1"/>
    <col min="12550" max="12550" width="13.7109375" style="18" customWidth="1"/>
    <col min="12551" max="12551" width="12.28515625" style="18" customWidth="1"/>
    <col min="12552" max="12552" width="13.140625" style="18" customWidth="1"/>
    <col min="12553" max="12553" width="14.7109375" style="18" customWidth="1"/>
    <col min="12554" max="12555" width="9.140625" style="18"/>
    <col min="12556" max="12556" width="66" style="18" customWidth="1"/>
    <col min="12557" max="12801" width="9.140625" style="18"/>
    <col min="12802" max="12802" width="11.7109375" style="18" customWidth="1"/>
    <col min="12803" max="12803" width="14.42578125" style="18" customWidth="1"/>
    <col min="12804" max="12804" width="69.42578125" style="18" customWidth="1"/>
    <col min="12805" max="12805" width="10" style="18" customWidth="1"/>
    <col min="12806" max="12806" width="13.7109375" style="18" customWidth="1"/>
    <col min="12807" max="12807" width="12.28515625" style="18" customWidth="1"/>
    <col min="12808" max="12808" width="13.140625" style="18" customWidth="1"/>
    <col min="12809" max="12809" width="14.7109375" style="18" customWidth="1"/>
    <col min="12810" max="12811" width="9.140625" style="18"/>
    <col min="12812" max="12812" width="66" style="18" customWidth="1"/>
    <col min="12813" max="13057" width="9.140625" style="18"/>
    <col min="13058" max="13058" width="11.7109375" style="18" customWidth="1"/>
    <col min="13059" max="13059" width="14.42578125" style="18" customWidth="1"/>
    <col min="13060" max="13060" width="69.42578125" style="18" customWidth="1"/>
    <col min="13061" max="13061" width="10" style="18" customWidth="1"/>
    <col min="13062" max="13062" width="13.7109375" style="18" customWidth="1"/>
    <col min="13063" max="13063" width="12.28515625" style="18" customWidth="1"/>
    <col min="13064" max="13064" width="13.140625" style="18" customWidth="1"/>
    <col min="13065" max="13065" width="14.7109375" style="18" customWidth="1"/>
    <col min="13066" max="13067" width="9.140625" style="18"/>
    <col min="13068" max="13068" width="66" style="18" customWidth="1"/>
    <col min="13069" max="13313" width="9.140625" style="18"/>
    <col min="13314" max="13314" width="11.7109375" style="18" customWidth="1"/>
    <col min="13315" max="13315" width="14.42578125" style="18" customWidth="1"/>
    <col min="13316" max="13316" width="69.42578125" style="18" customWidth="1"/>
    <col min="13317" max="13317" width="10" style="18" customWidth="1"/>
    <col min="13318" max="13318" width="13.7109375" style="18" customWidth="1"/>
    <col min="13319" max="13319" width="12.28515625" style="18" customWidth="1"/>
    <col min="13320" max="13320" width="13.140625" style="18" customWidth="1"/>
    <col min="13321" max="13321" width="14.7109375" style="18" customWidth="1"/>
    <col min="13322" max="13323" width="9.140625" style="18"/>
    <col min="13324" max="13324" width="66" style="18" customWidth="1"/>
    <col min="13325" max="13569" width="9.140625" style="18"/>
    <col min="13570" max="13570" width="11.7109375" style="18" customWidth="1"/>
    <col min="13571" max="13571" width="14.42578125" style="18" customWidth="1"/>
    <col min="13572" max="13572" width="69.42578125" style="18" customWidth="1"/>
    <col min="13573" max="13573" width="10" style="18" customWidth="1"/>
    <col min="13574" max="13574" width="13.7109375" style="18" customWidth="1"/>
    <col min="13575" max="13575" width="12.28515625" style="18" customWidth="1"/>
    <col min="13576" max="13576" width="13.140625" style="18" customWidth="1"/>
    <col min="13577" max="13577" width="14.7109375" style="18" customWidth="1"/>
    <col min="13578" max="13579" width="9.140625" style="18"/>
    <col min="13580" max="13580" width="66" style="18" customWidth="1"/>
    <col min="13581" max="13825" width="9.140625" style="18"/>
    <col min="13826" max="13826" width="11.7109375" style="18" customWidth="1"/>
    <col min="13827" max="13827" width="14.42578125" style="18" customWidth="1"/>
    <col min="13828" max="13828" width="69.42578125" style="18" customWidth="1"/>
    <col min="13829" max="13829" width="10" style="18" customWidth="1"/>
    <col min="13830" max="13830" width="13.7109375" style="18" customWidth="1"/>
    <col min="13831" max="13831" width="12.28515625" style="18" customWidth="1"/>
    <col min="13832" max="13832" width="13.140625" style="18" customWidth="1"/>
    <col min="13833" max="13833" width="14.7109375" style="18" customWidth="1"/>
    <col min="13834" max="13835" width="9.140625" style="18"/>
    <col min="13836" max="13836" width="66" style="18" customWidth="1"/>
    <col min="13837" max="14081" width="9.140625" style="18"/>
    <col min="14082" max="14082" width="11.7109375" style="18" customWidth="1"/>
    <col min="14083" max="14083" width="14.42578125" style="18" customWidth="1"/>
    <col min="14084" max="14084" width="69.42578125" style="18" customWidth="1"/>
    <col min="14085" max="14085" width="10" style="18" customWidth="1"/>
    <col min="14086" max="14086" width="13.7109375" style="18" customWidth="1"/>
    <col min="14087" max="14087" width="12.28515625" style="18" customWidth="1"/>
    <col min="14088" max="14088" width="13.140625" style="18" customWidth="1"/>
    <col min="14089" max="14089" width="14.7109375" style="18" customWidth="1"/>
    <col min="14090" max="14091" width="9.140625" style="18"/>
    <col min="14092" max="14092" width="66" style="18" customWidth="1"/>
    <col min="14093" max="14337" width="9.140625" style="18"/>
    <col min="14338" max="14338" width="11.7109375" style="18" customWidth="1"/>
    <col min="14339" max="14339" width="14.42578125" style="18" customWidth="1"/>
    <col min="14340" max="14340" width="69.42578125" style="18" customWidth="1"/>
    <col min="14341" max="14341" width="10" style="18" customWidth="1"/>
    <col min="14342" max="14342" width="13.7109375" style="18" customWidth="1"/>
    <col min="14343" max="14343" width="12.28515625" style="18" customWidth="1"/>
    <col min="14344" max="14344" width="13.140625" style="18" customWidth="1"/>
    <col min="14345" max="14345" width="14.7109375" style="18" customWidth="1"/>
    <col min="14346" max="14347" width="9.140625" style="18"/>
    <col min="14348" max="14348" width="66" style="18" customWidth="1"/>
    <col min="14349" max="14593" width="9.140625" style="18"/>
    <col min="14594" max="14594" width="11.7109375" style="18" customWidth="1"/>
    <col min="14595" max="14595" width="14.42578125" style="18" customWidth="1"/>
    <col min="14596" max="14596" width="69.42578125" style="18" customWidth="1"/>
    <col min="14597" max="14597" width="10" style="18" customWidth="1"/>
    <col min="14598" max="14598" width="13.7109375" style="18" customWidth="1"/>
    <col min="14599" max="14599" width="12.28515625" style="18" customWidth="1"/>
    <col min="14600" max="14600" width="13.140625" style="18" customWidth="1"/>
    <col min="14601" max="14601" width="14.7109375" style="18" customWidth="1"/>
    <col min="14602" max="14603" width="9.140625" style="18"/>
    <col min="14604" max="14604" width="66" style="18" customWidth="1"/>
    <col min="14605" max="14849" width="9.140625" style="18"/>
    <col min="14850" max="14850" width="11.7109375" style="18" customWidth="1"/>
    <col min="14851" max="14851" width="14.42578125" style="18" customWidth="1"/>
    <col min="14852" max="14852" width="69.42578125" style="18" customWidth="1"/>
    <col min="14853" max="14853" width="10" style="18" customWidth="1"/>
    <col min="14854" max="14854" width="13.7109375" style="18" customWidth="1"/>
    <col min="14855" max="14855" width="12.28515625" style="18" customWidth="1"/>
    <col min="14856" max="14856" width="13.140625" style="18" customWidth="1"/>
    <col min="14857" max="14857" width="14.7109375" style="18" customWidth="1"/>
    <col min="14858" max="14859" width="9.140625" style="18"/>
    <col min="14860" max="14860" width="66" style="18" customWidth="1"/>
    <col min="14861" max="15105" width="9.140625" style="18"/>
    <col min="15106" max="15106" width="11.7109375" style="18" customWidth="1"/>
    <col min="15107" max="15107" width="14.42578125" style="18" customWidth="1"/>
    <col min="15108" max="15108" width="69.42578125" style="18" customWidth="1"/>
    <col min="15109" max="15109" width="10" style="18" customWidth="1"/>
    <col min="15110" max="15110" width="13.7109375" style="18" customWidth="1"/>
    <col min="15111" max="15111" width="12.28515625" style="18" customWidth="1"/>
    <col min="15112" max="15112" width="13.140625" style="18" customWidth="1"/>
    <col min="15113" max="15113" width="14.7109375" style="18" customWidth="1"/>
    <col min="15114" max="15115" width="9.140625" style="18"/>
    <col min="15116" max="15116" width="66" style="18" customWidth="1"/>
    <col min="15117" max="15361" width="9.140625" style="18"/>
    <col min="15362" max="15362" width="11.7109375" style="18" customWidth="1"/>
    <col min="15363" max="15363" width="14.42578125" style="18" customWidth="1"/>
    <col min="15364" max="15364" width="69.42578125" style="18" customWidth="1"/>
    <col min="15365" max="15365" width="10" style="18" customWidth="1"/>
    <col min="15366" max="15366" width="13.7109375" style="18" customWidth="1"/>
    <col min="15367" max="15367" width="12.28515625" style="18" customWidth="1"/>
    <col min="15368" max="15368" width="13.140625" style="18" customWidth="1"/>
    <col min="15369" max="15369" width="14.7109375" style="18" customWidth="1"/>
    <col min="15370" max="15371" width="9.140625" style="18"/>
    <col min="15372" max="15372" width="66" style="18" customWidth="1"/>
    <col min="15373" max="15617" width="9.140625" style="18"/>
    <col min="15618" max="15618" width="11.7109375" style="18" customWidth="1"/>
    <col min="15619" max="15619" width="14.42578125" style="18" customWidth="1"/>
    <col min="15620" max="15620" width="69.42578125" style="18" customWidth="1"/>
    <col min="15621" max="15621" width="10" style="18" customWidth="1"/>
    <col min="15622" max="15622" width="13.7109375" style="18" customWidth="1"/>
    <col min="15623" max="15623" width="12.28515625" style="18" customWidth="1"/>
    <col min="15624" max="15624" width="13.140625" style="18" customWidth="1"/>
    <col min="15625" max="15625" width="14.7109375" style="18" customWidth="1"/>
    <col min="15626" max="15627" width="9.140625" style="18"/>
    <col min="15628" max="15628" width="66" style="18" customWidth="1"/>
    <col min="15629" max="15873" width="9.140625" style="18"/>
    <col min="15874" max="15874" width="11.7109375" style="18" customWidth="1"/>
    <col min="15875" max="15875" width="14.42578125" style="18" customWidth="1"/>
    <col min="15876" max="15876" width="69.42578125" style="18" customWidth="1"/>
    <col min="15877" max="15877" width="10" style="18" customWidth="1"/>
    <col min="15878" max="15878" width="13.7109375" style="18" customWidth="1"/>
    <col min="15879" max="15879" width="12.28515625" style="18" customWidth="1"/>
    <col min="15880" max="15880" width="13.140625" style="18" customWidth="1"/>
    <col min="15881" max="15881" width="14.7109375" style="18" customWidth="1"/>
    <col min="15882" max="15883" width="9.140625" style="18"/>
    <col min="15884" max="15884" width="66" style="18" customWidth="1"/>
    <col min="15885" max="16129" width="9.140625" style="18"/>
    <col min="16130" max="16130" width="11.7109375" style="18" customWidth="1"/>
    <col min="16131" max="16131" width="14.42578125" style="18" customWidth="1"/>
    <col min="16132" max="16132" width="69.42578125" style="18" customWidth="1"/>
    <col min="16133" max="16133" width="10" style="18" customWidth="1"/>
    <col min="16134" max="16134" width="13.7109375" style="18" customWidth="1"/>
    <col min="16135" max="16135" width="12.28515625" style="18" customWidth="1"/>
    <col min="16136" max="16136" width="13.140625" style="18" customWidth="1"/>
    <col min="16137" max="16137" width="14.7109375" style="18" customWidth="1"/>
    <col min="16138" max="16139" width="9.140625" style="18"/>
    <col min="16140" max="16140" width="66" style="18" customWidth="1"/>
    <col min="16141" max="16384" width="9.140625" style="18"/>
  </cols>
  <sheetData>
    <row r="1" spans="1:9" ht="13.5" thickBot="1" x14ac:dyDescent="0.25"/>
    <row r="2" spans="1:9" ht="15.75" customHeight="1" x14ac:dyDescent="0.2">
      <c r="A2" s="262" t="s">
        <v>6709</v>
      </c>
      <c r="B2" s="263"/>
      <c r="C2" s="263"/>
      <c r="D2" s="263"/>
      <c r="E2" s="263"/>
      <c r="F2" s="263"/>
      <c r="G2" s="263"/>
      <c r="H2" s="263"/>
      <c r="I2" s="264"/>
    </row>
    <row r="3" spans="1:9" ht="15.75" customHeight="1" x14ac:dyDescent="0.2">
      <c r="A3" s="265"/>
      <c r="B3" s="266"/>
      <c r="C3" s="266"/>
      <c r="D3" s="266"/>
      <c r="E3" s="266"/>
      <c r="F3" s="266"/>
      <c r="G3" s="266"/>
      <c r="H3" s="266"/>
      <c r="I3" s="267"/>
    </row>
    <row r="4" spans="1:9" ht="24.75" customHeight="1" thickBot="1" x14ac:dyDescent="0.25">
      <c r="A4" s="268"/>
      <c r="B4" s="269"/>
      <c r="C4" s="269"/>
      <c r="D4" s="269"/>
      <c r="E4" s="269"/>
      <c r="F4" s="269"/>
      <c r="G4" s="269"/>
      <c r="H4" s="269"/>
      <c r="I4" s="270"/>
    </row>
    <row r="5" spans="1:9" ht="3.75" customHeight="1" thickBot="1" x14ac:dyDescent="0.25">
      <c r="A5" s="279"/>
      <c r="B5" s="280"/>
      <c r="C5" s="280"/>
      <c r="D5" s="280"/>
      <c r="E5" s="280"/>
      <c r="F5" s="280"/>
      <c r="G5" s="280"/>
      <c r="H5" s="280"/>
      <c r="I5" s="281"/>
    </row>
    <row r="6" spans="1:9" ht="20.100000000000001" customHeight="1" thickBot="1" x14ac:dyDescent="0.25">
      <c r="A6" s="282" t="s">
        <v>6430</v>
      </c>
      <c r="B6" s="283"/>
      <c r="C6" s="284"/>
      <c r="D6" s="284"/>
      <c r="E6" s="284"/>
      <c r="F6" s="284"/>
      <c r="G6" s="284"/>
      <c r="H6" s="284"/>
      <c r="I6" s="285"/>
    </row>
    <row r="7" spans="1:9" ht="3.75" customHeight="1" thickBot="1" x14ac:dyDescent="0.25">
      <c r="A7" s="19"/>
      <c r="B7" s="20"/>
      <c r="C7" s="20"/>
      <c r="D7" s="20"/>
      <c r="E7" s="20"/>
      <c r="F7" s="20"/>
      <c r="G7" s="20"/>
      <c r="H7" s="20"/>
      <c r="I7" s="21"/>
    </row>
    <row r="8" spans="1:9" ht="20.100000000000001" customHeight="1" x14ac:dyDescent="0.2">
      <c r="A8" s="286" t="s">
        <v>6635</v>
      </c>
      <c r="B8" s="287"/>
      <c r="C8" s="288"/>
      <c r="D8" s="288"/>
      <c r="E8" s="288"/>
      <c r="F8" s="288"/>
      <c r="G8" s="289"/>
      <c r="H8" s="289"/>
      <c r="I8" s="290"/>
    </row>
    <row r="9" spans="1:9" ht="20.100000000000001" customHeight="1" x14ac:dyDescent="0.2">
      <c r="A9" s="274" t="s">
        <v>6637</v>
      </c>
      <c r="B9" s="275"/>
      <c r="C9" s="276"/>
      <c r="D9" s="276"/>
      <c r="E9" s="276"/>
      <c r="F9" s="276"/>
      <c r="G9" s="277" t="s">
        <v>6716</v>
      </c>
      <c r="H9" s="277"/>
      <c r="I9" s="278"/>
    </row>
    <row r="10" spans="1:9" ht="20.100000000000001" customHeight="1" x14ac:dyDescent="0.2">
      <c r="A10" s="274" t="s">
        <v>6636</v>
      </c>
      <c r="B10" s="275"/>
      <c r="C10" s="276"/>
      <c r="D10" s="276"/>
      <c r="E10" s="276"/>
      <c r="F10" s="277" t="s">
        <v>6431</v>
      </c>
      <c r="G10" s="277"/>
      <c r="H10" s="277"/>
      <c r="I10" s="278"/>
    </row>
    <row r="11" spans="1:9" ht="28.5" customHeight="1" x14ac:dyDescent="0.2">
      <c r="A11" s="260" t="s">
        <v>6500</v>
      </c>
      <c r="B11" s="261"/>
      <c r="C11" s="258" t="s">
        <v>6499</v>
      </c>
      <c r="D11" s="258"/>
      <c r="E11" s="259"/>
      <c r="F11" s="76" t="s">
        <v>6458</v>
      </c>
      <c r="G11" s="76" t="s">
        <v>6459</v>
      </c>
      <c r="H11" s="77" t="s">
        <v>6460</v>
      </c>
      <c r="I11" s="78" t="s">
        <v>6432</v>
      </c>
    </row>
    <row r="12" spans="1:9" ht="24" customHeight="1" x14ac:dyDescent="0.2">
      <c r="A12" s="260" t="s">
        <v>6461</v>
      </c>
      <c r="B12" s="261"/>
      <c r="C12" s="258" t="s">
        <v>6714</v>
      </c>
      <c r="D12" s="258"/>
      <c r="E12" s="259"/>
      <c r="F12" s="79"/>
      <c r="G12" s="80" t="s">
        <v>6501</v>
      </c>
      <c r="H12" s="77" t="s">
        <v>6462</v>
      </c>
      <c r="I12" s="141">
        <v>0.28820000000000001</v>
      </c>
    </row>
    <row r="13" spans="1:9" ht="3.75" customHeight="1" thickBot="1" x14ac:dyDescent="0.25">
      <c r="A13" s="296"/>
      <c r="B13" s="297"/>
      <c r="C13" s="297"/>
      <c r="D13" s="297"/>
      <c r="E13" s="297"/>
      <c r="F13" s="297"/>
      <c r="G13" s="297"/>
      <c r="H13" s="297"/>
      <c r="I13" s="298"/>
    </row>
    <row r="14" spans="1:9" ht="43.5" customHeight="1" thickBot="1" x14ac:dyDescent="0.25">
      <c r="A14" s="81" t="s">
        <v>6433</v>
      </c>
      <c r="B14" s="82" t="s">
        <v>6489</v>
      </c>
      <c r="C14" s="83" t="s">
        <v>6434</v>
      </c>
      <c r="D14" s="83" t="s">
        <v>6435</v>
      </c>
      <c r="E14" s="83" t="s">
        <v>6436</v>
      </c>
      <c r="F14" s="83" t="s">
        <v>6437</v>
      </c>
      <c r="G14" s="84" t="s">
        <v>6454</v>
      </c>
      <c r="H14" s="84" t="s">
        <v>6455</v>
      </c>
      <c r="I14" s="85" t="s">
        <v>6438</v>
      </c>
    </row>
    <row r="15" spans="1:9" customFormat="1" ht="15.75" customHeight="1" thickBot="1" x14ac:dyDescent="0.3">
      <c r="A15" s="291" t="s">
        <v>6502</v>
      </c>
      <c r="B15" s="292"/>
      <c r="C15" s="292"/>
      <c r="D15" s="292"/>
      <c r="E15" s="292"/>
      <c r="F15" s="292"/>
      <c r="G15" s="292"/>
      <c r="H15" s="292"/>
      <c r="I15" s="293"/>
    </row>
    <row r="16" spans="1:9" ht="15" x14ac:dyDescent="0.2">
      <c r="A16" s="183">
        <v>1</v>
      </c>
      <c r="B16" s="184"/>
      <c r="C16" s="184"/>
      <c r="D16" s="185" t="s">
        <v>6506</v>
      </c>
      <c r="E16" s="186"/>
      <c r="F16" s="189"/>
      <c r="G16" s="189"/>
      <c r="H16" s="189"/>
      <c r="I16" s="190">
        <f>SUM(I17:I17)</f>
        <v>1519.48</v>
      </c>
    </row>
    <row r="17" spans="1:9" customFormat="1" ht="90" customHeight="1" x14ac:dyDescent="0.25">
      <c r="A17" s="166" t="s">
        <v>6453</v>
      </c>
      <c r="B17" s="167" t="s">
        <v>6490</v>
      </c>
      <c r="C17" s="167" t="s">
        <v>6488</v>
      </c>
      <c r="D17" s="168" t="s">
        <v>6493</v>
      </c>
      <c r="E17" s="146" t="s">
        <v>50</v>
      </c>
      <c r="F17" s="146">
        <f>'Memorial de Calculo'!D11</f>
        <v>1</v>
      </c>
      <c r="G17" s="89">
        <v>1179.54</v>
      </c>
      <c r="H17" s="89">
        <f>ROUND(G17+(G17*$I$12),2)</f>
        <v>1519.48</v>
      </c>
      <c r="I17" s="172">
        <f>ROUND((F17*H17),2)</f>
        <v>1519.48</v>
      </c>
    </row>
    <row r="18" spans="1:9" customFormat="1" ht="15" customHeight="1" x14ac:dyDescent="0.25">
      <c r="A18" s="183">
        <v>2</v>
      </c>
      <c r="B18" s="184"/>
      <c r="C18" s="184"/>
      <c r="D18" s="185" t="s">
        <v>6638</v>
      </c>
      <c r="E18" s="186"/>
      <c r="F18" s="187"/>
      <c r="G18" s="188"/>
      <c r="H18" s="188"/>
      <c r="I18" s="197">
        <f>SUM(I19,I24,I30)</f>
        <v>23361.7</v>
      </c>
    </row>
    <row r="19" spans="1:9" customFormat="1" ht="15" customHeight="1" x14ac:dyDescent="0.25">
      <c r="A19" s="176" t="s">
        <v>6439</v>
      </c>
      <c r="B19" s="177"/>
      <c r="C19" s="177"/>
      <c r="D19" s="178" t="s">
        <v>6507</v>
      </c>
      <c r="E19" s="179"/>
      <c r="F19" s="180"/>
      <c r="G19" s="181"/>
      <c r="H19" s="181"/>
      <c r="I19" s="182">
        <f>SUM(I20:I23)</f>
        <v>3328.41</v>
      </c>
    </row>
    <row r="20" spans="1:9" customFormat="1" ht="27.75" customHeight="1" x14ac:dyDescent="0.25">
      <c r="A20" s="166" t="s">
        <v>6508</v>
      </c>
      <c r="B20" s="167" t="s">
        <v>6490</v>
      </c>
      <c r="C20" s="167" t="s">
        <v>6512</v>
      </c>
      <c r="D20" s="168" t="s">
        <v>6516</v>
      </c>
      <c r="E20" s="146" t="s">
        <v>647</v>
      </c>
      <c r="F20" s="146">
        <v>12.95</v>
      </c>
      <c r="G20" s="169">
        <v>71.42</v>
      </c>
      <c r="H20" s="169">
        <f t="shared" ref="H20:H33" si="0">ROUND(G20+(G20*$I$12),2)</f>
        <v>92</v>
      </c>
      <c r="I20" s="170">
        <f t="shared" ref="I20:I33" si="1">ROUND((F20*H20),2)</f>
        <v>1191.4000000000001</v>
      </c>
    </row>
    <row r="21" spans="1:9" customFormat="1" ht="27.75" customHeight="1" x14ac:dyDescent="0.25">
      <c r="A21" s="166" t="s">
        <v>6509</v>
      </c>
      <c r="B21" s="167" t="s">
        <v>6490</v>
      </c>
      <c r="C21" s="167" t="s">
        <v>6513</v>
      </c>
      <c r="D21" s="168" t="s">
        <v>6517</v>
      </c>
      <c r="E21" s="146" t="s">
        <v>647</v>
      </c>
      <c r="F21" s="146">
        <v>12.95</v>
      </c>
      <c r="G21" s="169">
        <v>71.42</v>
      </c>
      <c r="H21" s="169">
        <f t="shared" si="0"/>
        <v>92</v>
      </c>
      <c r="I21" s="170">
        <f t="shared" si="1"/>
        <v>1191.4000000000001</v>
      </c>
    </row>
    <row r="22" spans="1:9" customFormat="1" ht="30" x14ac:dyDescent="0.25">
      <c r="A22" s="166" t="s">
        <v>6510</v>
      </c>
      <c r="B22" s="167" t="s">
        <v>6490</v>
      </c>
      <c r="C22" s="167" t="s">
        <v>6514</v>
      </c>
      <c r="D22" s="168" t="s">
        <v>6518</v>
      </c>
      <c r="E22" s="146" t="s">
        <v>647</v>
      </c>
      <c r="F22" s="146">
        <v>12.95</v>
      </c>
      <c r="G22" s="169">
        <v>3.12</v>
      </c>
      <c r="H22" s="169">
        <f t="shared" si="0"/>
        <v>4.0199999999999996</v>
      </c>
      <c r="I22" s="170">
        <f t="shared" si="1"/>
        <v>52.06</v>
      </c>
    </row>
    <row r="23" spans="1:9" customFormat="1" ht="45" x14ac:dyDescent="0.25">
      <c r="A23" s="166" t="s">
        <v>6511</v>
      </c>
      <c r="B23" s="167" t="s">
        <v>6490</v>
      </c>
      <c r="C23" s="167" t="s">
        <v>6515</v>
      </c>
      <c r="D23" s="168" t="s">
        <v>6519</v>
      </c>
      <c r="E23" s="146" t="s">
        <v>3224</v>
      </c>
      <c r="F23" s="146">
        <v>259</v>
      </c>
      <c r="G23" s="169">
        <v>2.68</v>
      </c>
      <c r="H23" s="169">
        <f t="shared" si="0"/>
        <v>3.45</v>
      </c>
      <c r="I23" s="170">
        <f t="shared" si="1"/>
        <v>893.55</v>
      </c>
    </row>
    <row r="24" spans="1:9" customFormat="1" ht="15" customHeight="1" x14ac:dyDescent="0.25">
      <c r="A24" s="176" t="s">
        <v>6440</v>
      </c>
      <c r="B24" s="177"/>
      <c r="C24" s="177"/>
      <c r="D24" s="178" t="s">
        <v>6520</v>
      </c>
      <c r="E24" s="179"/>
      <c r="F24" s="180"/>
      <c r="G24" s="181"/>
      <c r="H24" s="181"/>
      <c r="I24" s="182">
        <f>SUM(I25:I29)</f>
        <v>11420.74</v>
      </c>
    </row>
    <row r="25" spans="1:9" customFormat="1" ht="27.75" customHeight="1" x14ac:dyDescent="0.25">
      <c r="A25" s="166" t="s">
        <v>6521</v>
      </c>
      <c r="B25" s="167" t="s">
        <v>6490</v>
      </c>
      <c r="C25" s="167" t="s">
        <v>6531</v>
      </c>
      <c r="D25" s="168" t="s">
        <v>6530</v>
      </c>
      <c r="E25" s="146" t="s">
        <v>66</v>
      </c>
      <c r="F25" s="146">
        <v>11.15</v>
      </c>
      <c r="G25" s="169">
        <v>24.08</v>
      </c>
      <c r="H25" s="169">
        <f t="shared" si="0"/>
        <v>31.02</v>
      </c>
      <c r="I25" s="170">
        <f t="shared" si="1"/>
        <v>345.87</v>
      </c>
    </row>
    <row r="26" spans="1:9" customFormat="1" ht="27.75" customHeight="1" x14ac:dyDescent="0.25">
      <c r="A26" s="166" t="s">
        <v>6522</v>
      </c>
      <c r="B26" s="167" t="s">
        <v>6490</v>
      </c>
      <c r="C26" s="167" t="s">
        <v>6532</v>
      </c>
      <c r="D26" s="168" t="s">
        <v>6533</v>
      </c>
      <c r="E26" s="146" t="s">
        <v>647</v>
      </c>
      <c r="F26" s="146">
        <v>1.1200000000000001</v>
      </c>
      <c r="G26" s="169">
        <v>404.08</v>
      </c>
      <c r="H26" s="169">
        <f t="shared" si="0"/>
        <v>520.54</v>
      </c>
      <c r="I26" s="170">
        <f t="shared" si="1"/>
        <v>583</v>
      </c>
    </row>
    <row r="27" spans="1:9" customFormat="1" ht="27.75" customHeight="1" x14ac:dyDescent="0.25">
      <c r="A27" s="166" t="s">
        <v>6523</v>
      </c>
      <c r="B27" s="167" t="s">
        <v>6490</v>
      </c>
      <c r="C27" s="167" t="s">
        <v>6633</v>
      </c>
      <c r="D27" s="168" t="s">
        <v>6634</v>
      </c>
      <c r="E27" s="146" t="s">
        <v>66</v>
      </c>
      <c r="F27" s="146">
        <v>28.63</v>
      </c>
      <c r="G27" s="169">
        <v>53.02</v>
      </c>
      <c r="H27" s="169">
        <f t="shared" si="0"/>
        <v>68.3</v>
      </c>
      <c r="I27" s="170">
        <f t="shared" si="1"/>
        <v>1955.43</v>
      </c>
    </row>
    <row r="28" spans="1:9" customFormat="1" ht="27.75" customHeight="1" x14ac:dyDescent="0.25">
      <c r="A28" s="166" t="s">
        <v>6524</v>
      </c>
      <c r="B28" s="167" t="s">
        <v>6490</v>
      </c>
      <c r="C28" s="167" t="s">
        <v>6534</v>
      </c>
      <c r="D28" s="168" t="s">
        <v>6535</v>
      </c>
      <c r="E28" s="146" t="s">
        <v>544</v>
      </c>
      <c r="F28" s="146">
        <v>304.60000000000002</v>
      </c>
      <c r="G28" s="169">
        <v>13.63</v>
      </c>
      <c r="H28" s="169">
        <f t="shared" si="0"/>
        <v>17.559999999999999</v>
      </c>
      <c r="I28" s="170">
        <f t="shared" si="1"/>
        <v>5348.78</v>
      </c>
    </row>
    <row r="29" spans="1:9" customFormat="1" ht="45" x14ac:dyDescent="0.25">
      <c r="A29" s="166" t="s">
        <v>6525</v>
      </c>
      <c r="B29" s="167" t="s">
        <v>6490</v>
      </c>
      <c r="C29" s="167" t="s">
        <v>6643</v>
      </c>
      <c r="D29" s="168" t="s">
        <v>6644</v>
      </c>
      <c r="E29" s="146" t="s">
        <v>647</v>
      </c>
      <c r="F29" s="146">
        <v>3.35</v>
      </c>
      <c r="G29" s="169">
        <v>738.66</v>
      </c>
      <c r="H29" s="169">
        <f t="shared" si="0"/>
        <v>951.54</v>
      </c>
      <c r="I29" s="170">
        <f t="shared" si="1"/>
        <v>3187.66</v>
      </c>
    </row>
    <row r="30" spans="1:9" customFormat="1" ht="15" customHeight="1" x14ac:dyDescent="0.25">
      <c r="A30" s="176" t="s">
        <v>6441</v>
      </c>
      <c r="B30" s="177"/>
      <c r="C30" s="177"/>
      <c r="D30" s="178" t="s">
        <v>6526</v>
      </c>
      <c r="E30" s="179"/>
      <c r="F30" s="180"/>
      <c r="G30" s="181"/>
      <c r="H30" s="181"/>
      <c r="I30" s="182">
        <f>SUM(I31:I33)</f>
        <v>8612.5500000000011</v>
      </c>
    </row>
    <row r="31" spans="1:9" customFormat="1" ht="27.75" customHeight="1" x14ac:dyDescent="0.25">
      <c r="A31" s="166" t="s">
        <v>6527</v>
      </c>
      <c r="B31" s="167" t="s">
        <v>6490</v>
      </c>
      <c r="C31" s="167" t="s">
        <v>6633</v>
      </c>
      <c r="D31" s="168" t="s">
        <v>6634</v>
      </c>
      <c r="E31" s="146" t="s">
        <v>66</v>
      </c>
      <c r="F31" s="146">
        <v>35.340000000000003</v>
      </c>
      <c r="G31" s="169">
        <v>53.02</v>
      </c>
      <c r="H31" s="169">
        <f t="shared" si="0"/>
        <v>68.3</v>
      </c>
      <c r="I31" s="170">
        <f t="shared" si="1"/>
        <v>2413.7199999999998</v>
      </c>
    </row>
    <row r="32" spans="1:9" customFormat="1" ht="27.75" customHeight="1" x14ac:dyDescent="0.25">
      <c r="A32" s="166" t="s">
        <v>6528</v>
      </c>
      <c r="B32" s="167" t="s">
        <v>6490</v>
      </c>
      <c r="C32" s="167" t="s">
        <v>6534</v>
      </c>
      <c r="D32" s="168" t="s">
        <v>6535</v>
      </c>
      <c r="E32" s="146" t="s">
        <v>544</v>
      </c>
      <c r="F32" s="146">
        <v>246.8</v>
      </c>
      <c r="G32" s="169">
        <v>13.63</v>
      </c>
      <c r="H32" s="169">
        <f t="shared" si="0"/>
        <v>17.559999999999999</v>
      </c>
      <c r="I32" s="170">
        <f t="shared" si="1"/>
        <v>4333.8100000000004</v>
      </c>
    </row>
    <row r="33" spans="1:9" customFormat="1" ht="45" customHeight="1" x14ac:dyDescent="0.25">
      <c r="A33" s="166" t="s">
        <v>6529</v>
      </c>
      <c r="B33" s="167" t="s">
        <v>6490</v>
      </c>
      <c r="C33" s="167" t="str">
        <f>C29</f>
        <v xml:space="preserve"> ED-49639</v>
      </c>
      <c r="D33" s="168" t="str">
        <f>D29</f>
        <v>FORNECIMENTO DE CONCRETO ESTRUTURAL, USINADO
 BOMBEADO, COM FCK 30MPA, INCLUSIVE LANÇAMENTO,
 ADENSAMENTO E ACABAMENTO</v>
      </c>
      <c r="E33" s="146" t="s">
        <v>647</v>
      </c>
      <c r="F33" s="146">
        <v>1.96</v>
      </c>
      <c r="G33" s="169">
        <f>G29</f>
        <v>738.66</v>
      </c>
      <c r="H33" s="169">
        <f t="shared" si="0"/>
        <v>951.54</v>
      </c>
      <c r="I33" s="170">
        <f t="shared" si="1"/>
        <v>1865.02</v>
      </c>
    </row>
    <row r="34" spans="1:9" customFormat="1" ht="15" x14ac:dyDescent="0.25">
      <c r="A34" s="183">
        <v>3</v>
      </c>
      <c r="B34" s="184"/>
      <c r="C34" s="184"/>
      <c r="D34" s="185" t="s">
        <v>6649</v>
      </c>
      <c r="E34" s="186"/>
      <c r="F34" s="187"/>
      <c r="G34" s="188"/>
      <c r="H34" s="188"/>
      <c r="I34" s="197">
        <f>SUM(I35:I35)</f>
        <v>3032.03</v>
      </c>
    </row>
    <row r="35" spans="1:9" customFormat="1" ht="44.25" customHeight="1" x14ac:dyDescent="0.25">
      <c r="A35" s="166" t="s">
        <v>6467</v>
      </c>
      <c r="B35" s="167" t="s">
        <v>6490</v>
      </c>
      <c r="C35" s="167" t="s">
        <v>6650</v>
      </c>
      <c r="D35" s="168" t="s">
        <v>6651</v>
      </c>
      <c r="E35" s="146" t="s">
        <v>66</v>
      </c>
      <c r="F35" s="90">
        <v>37.08</v>
      </c>
      <c r="G35" s="89">
        <v>63.48</v>
      </c>
      <c r="H35" s="169">
        <f t="shared" ref="H35" si="2">ROUND(G35+(G35*$I$12),2)</f>
        <v>81.77</v>
      </c>
      <c r="I35" s="170">
        <f>ROUND((F35*H35),2)</f>
        <v>3032.03</v>
      </c>
    </row>
    <row r="36" spans="1:9" customFormat="1" ht="14.25" customHeight="1" x14ac:dyDescent="0.25">
      <c r="A36" s="183">
        <v>4</v>
      </c>
      <c r="B36" s="184"/>
      <c r="C36" s="184"/>
      <c r="D36" s="185" t="s">
        <v>6536</v>
      </c>
      <c r="E36" s="186"/>
      <c r="F36" s="187"/>
      <c r="G36" s="188"/>
      <c r="H36" s="188"/>
      <c r="I36" s="197">
        <f>SUM(I37:I37)</f>
        <v>682.61</v>
      </c>
    </row>
    <row r="37" spans="1:9" customFormat="1" ht="18" customHeight="1" x14ac:dyDescent="0.25">
      <c r="A37" s="166" t="s">
        <v>6457</v>
      </c>
      <c r="B37" s="167" t="s">
        <v>6490</v>
      </c>
      <c r="C37" s="167" t="s">
        <v>6537</v>
      </c>
      <c r="D37" s="168" t="s">
        <v>6538</v>
      </c>
      <c r="E37" s="146" t="s">
        <v>66</v>
      </c>
      <c r="F37" s="90">
        <v>15.75</v>
      </c>
      <c r="G37" s="89">
        <v>33.64</v>
      </c>
      <c r="H37" s="169">
        <f t="shared" ref="H37" si="3">ROUND(G37+(G37*$I$12),2)</f>
        <v>43.34</v>
      </c>
      <c r="I37" s="170">
        <f>ROUND((F37*H37),2)</f>
        <v>682.61</v>
      </c>
    </row>
    <row r="38" spans="1:9" customFormat="1" ht="15" x14ac:dyDescent="0.25">
      <c r="A38" s="183">
        <v>5</v>
      </c>
      <c r="B38" s="184"/>
      <c r="C38" s="184"/>
      <c r="D38" s="185" t="s">
        <v>6539</v>
      </c>
      <c r="E38" s="186"/>
      <c r="F38" s="187"/>
      <c r="G38" s="188"/>
      <c r="H38" s="188"/>
      <c r="I38" s="197">
        <f>SUM(I39:I40)</f>
        <v>7174.2000000000007</v>
      </c>
    </row>
    <row r="39" spans="1:9" customFormat="1" ht="78.75" customHeight="1" x14ac:dyDescent="0.25">
      <c r="A39" s="166" t="s">
        <v>6465</v>
      </c>
      <c r="B39" s="167" t="s">
        <v>6490</v>
      </c>
      <c r="C39" s="167" t="s">
        <v>6654</v>
      </c>
      <c r="D39" s="168" t="s">
        <v>6655</v>
      </c>
      <c r="E39" s="146" t="s">
        <v>66</v>
      </c>
      <c r="F39" s="146">
        <v>105</v>
      </c>
      <c r="G39" s="169">
        <v>25.12</v>
      </c>
      <c r="H39" s="169">
        <f>ROUND(G39+(G39*$I$12),2)</f>
        <v>32.36</v>
      </c>
      <c r="I39" s="170">
        <f>ROUND((F39*H39),2)</f>
        <v>3397.8</v>
      </c>
    </row>
    <row r="40" spans="1:9" customFormat="1" ht="45" x14ac:dyDescent="0.25">
      <c r="A40" s="166" t="s">
        <v>6466</v>
      </c>
      <c r="B40" s="167" t="s">
        <v>6490</v>
      </c>
      <c r="C40" s="167" t="s">
        <v>6656</v>
      </c>
      <c r="D40" s="168" t="s">
        <v>6657</v>
      </c>
      <c r="E40" s="146" t="s">
        <v>66</v>
      </c>
      <c r="F40" s="146">
        <v>40</v>
      </c>
      <c r="G40" s="169">
        <v>73.290000000000006</v>
      </c>
      <c r="H40" s="169">
        <f t="shared" ref="H40" si="4">ROUND(G40+(G40*$I$12),2)</f>
        <v>94.41</v>
      </c>
      <c r="I40" s="170">
        <f t="shared" ref="I40" si="5">ROUND((F40*H40),2)</f>
        <v>3776.4</v>
      </c>
    </row>
    <row r="41" spans="1:9" customFormat="1" ht="15" x14ac:dyDescent="0.25">
      <c r="A41" s="183">
        <v>6</v>
      </c>
      <c r="B41" s="184"/>
      <c r="C41" s="184"/>
      <c r="D41" s="185" t="s">
        <v>6540</v>
      </c>
      <c r="E41" s="186"/>
      <c r="F41" s="187"/>
      <c r="G41" s="188"/>
      <c r="H41" s="188"/>
      <c r="I41" s="197">
        <f>SUM(I42,I44,I52)</f>
        <v>46814.87999999999</v>
      </c>
    </row>
    <row r="42" spans="1:9" customFormat="1" ht="15" customHeight="1" x14ac:dyDescent="0.25">
      <c r="A42" s="176" t="s">
        <v>6468</v>
      </c>
      <c r="B42" s="177"/>
      <c r="C42" s="177"/>
      <c r="D42" s="178" t="s">
        <v>6551</v>
      </c>
      <c r="E42" s="179"/>
      <c r="F42" s="180"/>
      <c r="G42" s="181"/>
      <c r="H42" s="181"/>
      <c r="I42" s="182">
        <f>SUM(I43:I43)</f>
        <v>7499.98</v>
      </c>
    </row>
    <row r="43" spans="1:9" ht="46.5" customHeight="1" x14ac:dyDescent="0.2">
      <c r="A43" s="171" t="s">
        <v>6541</v>
      </c>
      <c r="B43" s="167" t="s">
        <v>6490</v>
      </c>
      <c r="C43" s="167" t="s">
        <v>6629</v>
      </c>
      <c r="D43" s="168" t="s">
        <v>6630</v>
      </c>
      <c r="E43" s="146" t="s">
        <v>66</v>
      </c>
      <c r="F43" s="146">
        <v>108.1</v>
      </c>
      <c r="G43" s="169">
        <v>53.86</v>
      </c>
      <c r="H43" s="169">
        <f t="shared" ref="H43" si="6">ROUND(G43+(G43*$I$12),2)</f>
        <v>69.38</v>
      </c>
      <c r="I43" s="170">
        <f t="shared" ref="I43" si="7">ROUND((F43*H43),2)</f>
        <v>7499.98</v>
      </c>
    </row>
    <row r="44" spans="1:9" customFormat="1" ht="18" customHeight="1" x14ac:dyDescent="0.25">
      <c r="A44" s="176" t="s">
        <v>6469</v>
      </c>
      <c r="B44" s="177"/>
      <c r="C44" s="177"/>
      <c r="D44" s="178" t="s">
        <v>6674</v>
      </c>
      <c r="E44" s="179"/>
      <c r="F44" s="180"/>
      <c r="G44" s="181"/>
      <c r="H44" s="181"/>
      <c r="I44" s="182">
        <f>SUM(I45:I51)</f>
        <v>34702.81</v>
      </c>
    </row>
    <row r="45" spans="1:9" customFormat="1" ht="45" customHeight="1" x14ac:dyDescent="0.25">
      <c r="A45" s="171" t="s">
        <v>6542</v>
      </c>
      <c r="B45" s="167" t="s">
        <v>6490</v>
      </c>
      <c r="C45" s="167" t="s">
        <v>6497</v>
      </c>
      <c r="D45" s="168" t="s">
        <v>6498</v>
      </c>
      <c r="E45" s="146" t="s">
        <v>66</v>
      </c>
      <c r="F45" s="146">
        <v>83.28</v>
      </c>
      <c r="G45" s="169">
        <v>14.56</v>
      </c>
      <c r="H45" s="169">
        <f t="shared" ref="H45:H55" si="8">ROUND(G45+(G45*$I$12),2)</f>
        <v>18.760000000000002</v>
      </c>
      <c r="I45" s="170">
        <f t="shared" ref="I45:I55" si="9">ROUND((F45*H45),2)</f>
        <v>1562.33</v>
      </c>
    </row>
    <row r="46" spans="1:9" ht="45.75" customHeight="1" x14ac:dyDescent="0.2">
      <c r="A46" s="171" t="s">
        <v>6543</v>
      </c>
      <c r="B46" s="167" t="s">
        <v>6490</v>
      </c>
      <c r="C46" s="167" t="s">
        <v>6575</v>
      </c>
      <c r="D46" s="168" t="s">
        <v>6587</v>
      </c>
      <c r="E46" s="146" t="s">
        <v>66</v>
      </c>
      <c r="F46" s="146">
        <v>143.28</v>
      </c>
      <c r="G46" s="89">
        <v>36.869999999999997</v>
      </c>
      <c r="H46" s="173">
        <f t="shared" si="8"/>
        <v>47.5</v>
      </c>
      <c r="I46" s="170">
        <f t="shared" si="9"/>
        <v>6805.8</v>
      </c>
    </row>
    <row r="47" spans="1:9" ht="45.75" customHeight="1" x14ac:dyDescent="0.2">
      <c r="A47" s="171" t="s">
        <v>6544</v>
      </c>
      <c r="B47" s="167" t="s">
        <v>6490</v>
      </c>
      <c r="C47" s="167" t="s">
        <v>6680</v>
      </c>
      <c r="D47" s="168" t="s">
        <v>6681</v>
      </c>
      <c r="E47" s="146" t="s">
        <v>66</v>
      </c>
      <c r="F47" s="146">
        <f>F48</f>
        <v>399.6</v>
      </c>
      <c r="G47" s="89">
        <v>3.16</v>
      </c>
      <c r="H47" s="173">
        <f t="shared" si="8"/>
        <v>4.07</v>
      </c>
      <c r="I47" s="170">
        <f t="shared" si="9"/>
        <v>1626.37</v>
      </c>
    </row>
    <row r="48" spans="1:9" ht="36.75" customHeight="1" x14ac:dyDescent="0.2">
      <c r="A48" s="171" t="s">
        <v>6545</v>
      </c>
      <c r="B48" s="167" t="s">
        <v>6490</v>
      </c>
      <c r="C48" s="167" t="s">
        <v>6463</v>
      </c>
      <c r="D48" s="168" t="s">
        <v>6579</v>
      </c>
      <c r="E48" s="146" t="s">
        <v>66</v>
      </c>
      <c r="F48" s="146">
        <v>399.6</v>
      </c>
      <c r="G48" s="89">
        <v>7.17</v>
      </c>
      <c r="H48" s="173">
        <f t="shared" si="8"/>
        <v>9.24</v>
      </c>
      <c r="I48" s="170">
        <f t="shared" si="9"/>
        <v>3692.3</v>
      </c>
    </row>
    <row r="49" spans="1:12" ht="35.25" customHeight="1" x14ac:dyDescent="0.2">
      <c r="A49" s="171" t="s">
        <v>6546</v>
      </c>
      <c r="B49" s="167" t="s">
        <v>6490</v>
      </c>
      <c r="C49" s="167" t="s">
        <v>6624</v>
      </c>
      <c r="D49" s="168" t="s">
        <v>6625</v>
      </c>
      <c r="E49" s="146" t="s">
        <v>66</v>
      </c>
      <c r="F49" s="146">
        <v>399.6</v>
      </c>
      <c r="G49" s="89">
        <v>15.44</v>
      </c>
      <c r="H49" s="173">
        <f t="shared" ref="H49:H51" si="10">ROUND(G49+(G49*$I$12),2)</f>
        <v>19.89</v>
      </c>
      <c r="I49" s="170">
        <f t="shared" ref="I49:I51" si="11">ROUND((F49*H49),2)</f>
        <v>7948.04</v>
      </c>
    </row>
    <row r="50" spans="1:12" ht="72" customHeight="1" x14ac:dyDescent="0.2">
      <c r="A50" s="171" t="s">
        <v>6547</v>
      </c>
      <c r="B50" s="167" t="s">
        <v>6490</v>
      </c>
      <c r="C50" s="174" t="s">
        <v>6622</v>
      </c>
      <c r="D50" s="168" t="s">
        <v>6623</v>
      </c>
      <c r="E50" s="146" t="s">
        <v>66</v>
      </c>
      <c r="F50" s="146">
        <v>482.88</v>
      </c>
      <c r="G50" s="169">
        <v>15.49</v>
      </c>
      <c r="H50" s="173">
        <f t="shared" si="10"/>
        <v>19.95</v>
      </c>
      <c r="I50" s="170">
        <f t="shared" si="11"/>
        <v>9633.4599999999991</v>
      </c>
    </row>
    <row r="51" spans="1:12" ht="48" customHeight="1" x14ac:dyDescent="0.2">
      <c r="A51" s="171" t="s">
        <v>6548</v>
      </c>
      <c r="B51" s="167" t="s">
        <v>6490</v>
      </c>
      <c r="C51" s="174" t="s">
        <v>6677</v>
      </c>
      <c r="D51" s="168" t="s">
        <v>6678</v>
      </c>
      <c r="E51" s="146" t="s">
        <v>66</v>
      </c>
      <c r="F51" s="146">
        <v>138.6</v>
      </c>
      <c r="G51" s="169">
        <v>19.239999999999998</v>
      </c>
      <c r="H51" s="173">
        <f t="shared" si="10"/>
        <v>24.78</v>
      </c>
      <c r="I51" s="170">
        <f t="shared" si="11"/>
        <v>3434.51</v>
      </c>
    </row>
    <row r="52" spans="1:12" customFormat="1" ht="15" customHeight="1" x14ac:dyDescent="0.25">
      <c r="A52" s="176" t="s">
        <v>6470</v>
      </c>
      <c r="B52" s="177"/>
      <c r="C52" s="177"/>
      <c r="D52" s="178" t="s">
        <v>6550</v>
      </c>
      <c r="E52" s="179"/>
      <c r="F52" s="180"/>
      <c r="G52" s="181"/>
      <c r="H52" s="181"/>
      <c r="I52" s="182">
        <f>SUM(I53:I55)</f>
        <v>4612.09</v>
      </c>
    </row>
    <row r="53" spans="1:12" s="232" customFormat="1" ht="33.75" customHeight="1" x14ac:dyDescent="0.25">
      <c r="A53" s="230" t="s">
        <v>6549</v>
      </c>
      <c r="B53" s="231" t="s">
        <v>6490</v>
      </c>
      <c r="C53" s="167" t="s">
        <v>6693</v>
      </c>
      <c r="D53" s="168" t="s">
        <v>6694</v>
      </c>
      <c r="E53" s="146" t="s">
        <v>66</v>
      </c>
      <c r="F53" s="146">
        <v>90.73</v>
      </c>
      <c r="G53" s="89">
        <v>3.58</v>
      </c>
      <c r="H53" s="173">
        <f t="shared" si="8"/>
        <v>4.6100000000000003</v>
      </c>
      <c r="I53" s="170">
        <f t="shared" si="9"/>
        <v>418.27</v>
      </c>
    </row>
    <row r="54" spans="1:12" ht="43.5" customHeight="1" x14ac:dyDescent="0.2">
      <c r="A54" s="230" t="s">
        <v>6552</v>
      </c>
      <c r="B54" s="167" t="s">
        <v>6490</v>
      </c>
      <c r="C54" s="167" t="s">
        <v>6626</v>
      </c>
      <c r="D54" s="168" t="s">
        <v>6627</v>
      </c>
      <c r="E54" s="146" t="s">
        <v>66</v>
      </c>
      <c r="F54" s="146">
        <v>90.73</v>
      </c>
      <c r="G54" s="89">
        <v>19.57</v>
      </c>
      <c r="H54" s="173">
        <f t="shared" si="8"/>
        <v>25.21</v>
      </c>
      <c r="I54" s="170">
        <f t="shared" si="9"/>
        <v>2287.3000000000002</v>
      </c>
    </row>
    <row r="55" spans="1:12" ht="43.5" customHeight="1" x14ac:dyDescent="0.2">
      <c r="A55" s="230" t="s">
        <v>6692</v>
      </c>
      <c r="B55" s="167" t="s">
        <v>6490</v>
      </c>
      <c r="C55" s="167" t="s">
        <v>6682</v>
      </c>
      <c r="D55" s="168" t="s">
        <v>6683</v>
      </c>
      <c r="E55" s="146" t="s">
        <v>66</v>
      </c>
      <c r="F55" s="146">
        <v>61.58</v>
      </c>
      <c r="G55" s="89">
        <v>24.03</v>
      </c>
      <c r="H55" s="173">
        <f t="shared" si="8"/>
        <v>30.96</v>
      </c>
      <c r="I55" s="170">
        <f t="shared" si="9"/>
        <v>1906.52</v>
      </c>
    </row>
    <row r="56" spans="1:12" ht="15" x14ac:dyDescent="0.2">
      <c r="A56" s="183">
        <v>7</v>
      </c>
      <c r="B56" s="184"/>
      <c r="C56" s="184"/>
      <c r="D56" s="185" t="s">
        <v>6553</v>
      </c>
      <c r="E56" s="186"/>
      <c r="F56" s="189"/>
      <c r="G56" s="189"/>
      <c r="H56" s="189"/>
      <c r="I56" s="190">
        <f>SUM(I57,I61)</f>
        <v>12575.43</v>
      </c>
    </row>
    <row r="57" spans="1:12" customFormat="1" ht="15" customHeight="1" x14ac:dyDescent="0.25">
      <c r="A57" s="176" t="s">
        <v>6480</v>
      </c>
      <c r="B57" s="177"/>
      <c r="C57" s="177"/>
      <c r="D57" s="178" t="s">
        <v>6554</v>
      </c>
      <c r="E57" s="179"/>
      <c r="F57" s="180"/>
      <c r="G57" s="181"/>
      <c r="H57" s="181"/>
      <c r="I57" s="182">
        <f>SUM(I58:I60)</f>
        <v>4578.2</v>
      </c>
    </row>
    <row r="58" spans="1:12" s="232" customFormat="1" ht="15" customHeight="1" x14ac:dyDescent="0.25">
      <c r="A58" s="230" t="s">
        <v>6691</v>
      </c>
      <c r="B58" s="231" t="s">
        <v>6490</v>
      </c>
      <c r="C58" s="167" t="s">
        <v>6695</v>
      </c>
      <c r="D58" s="168" t="s">
        <v>6696</v>
      </c>
      <c r="E58" s="146" t="s">
        <v>66</v>
      </c>
      <c r="F58" s="146">
        <v>53.76</v>
      </c>
      <c r="G58" s="89">
        <v>4.7699999999999996</v>
      </c>
      <c r="H58" s="89">
        <f t="shared" ref="H58:H68" si="12">ROUND(G58+(G58*$I$12),2)</f>
        <v>6.14</v>
      </c>
      <c r="I58" s="170">
        <f t="shared" ref="I58:I68" si="13">ROUND((F58*H58),2)</f>
        <v>330.09</v>
      </c>
    </row>
    <row r="59" spans="1:12" customFormat="1" ht="60" customHeight="1" x14ac:dyDescent="0.25">
      <c r="A59" s="166" t="s">
        <v>6555</v>
      </c>
      <c r="B59" s="167" t="s">
        <v>6490</v>
      </c>
      <c r="C59" s="167" t="s">
        <v>6685</v>
      </c>
      <c r="D59" s="168" t="s">
        <v>6686</v>
      </c>
      <c r="E59" s="146" t="s">
        <v>66</v>
      </c>
      <c r="F59" s="146">
        <v>53.76</v>
      </c>
      <c r="G59" s="89">
        <v>38.020000000000003</v>
      </c>
      <c r="H59" s="89">
        <f t="shared" si="12"/>
        <v>48.98</v>
      </c>
      <c r="I59" s="170">
        <f t="shared" si="13"/>
        <v>2633.16</v>
      </c>
    </row>
    <row r="60" spans="1:12" customFormat="1" ht="78.75" customHeight="1" x14ac:dyDescent="0.25">
      <c r="A60" s="229" t="s">
        <v>6556</v>
      </c>
      <c r="B60" s="167" t="s">
        <v>6490</v>
      </c>
      <c r="C60" s="167" t="s">
        <v>6687</v>
      </c>
      <c r="D60" s="168" t="s">
        <v>6688</v>
      </c>
      <c r="E60" s="146" t="s">
        <v>66</v>
      </c>
      <c r="F60" s="146">
        <f>F59</f>
        <v>53.76</v>
      </c>
      <c r="G60" s="89">
        <v>23.32</v>
      </c>
      <c r="H60" s="89">
        <f t="shared" si="12"/>
        <v>30.04</v>
      </c>
      <c r="I60" s="170">
        <f t="shared" si="13"/>
        <v>1614.95</v>
      </c>
      <c r="L60" s="228"/>
    </row>
    <row r="61" spans="1:12" customFormat="1" ht="15" customHeight="1" x14ac:dyDescent="0.25">
      <c r="A61" s="176" t="s">
        <v>6485</v>
      </c>
      <c r="B61" s="177"/>
      <c r="C61" s="177"/>
      <c r="D61" s="178" t="s">
        <v>6557</v>
      </c>
      <c r="E61" s="179"/>
      <c r="F61" s="180"/>
      <c r="G61" s="181"/>
      <c r="H61" s="181"/>
      <c r="I61" s="182">
        <f>SUM(I62:I68)</f>
        <v>7997.2300000000005</v>
      </c>
    </row>
    <row r="62" spans="1:12" customFormat="1" ht="57.75" customHeight="1" x14ac:dyDescent="0.25">
      <c r="A62" s="166" t="s">
        <v>6558</v>
      </c>
      <c r="B62" s="167" t="s">
        <v>6490</v>
      </c>
      <c r="C62" s="167" t="s">
        <v>6689</v>
      </c>
      <c r="D62" s="168" t="s">
        <v>6690</v>
      </c>
      <c r="E62" s="146" t="s">
        <v>66</v>
      </c>
      <c r="F62" s="146">
        <v>14.24</v>
      </c>
      <c r="G62" s="89">
        <v>5.38</v>
      </c>
      <c r="H62" s="89">
        <f t="shared" si="12"/>
        <v>6.93</v>
      </c>
      <c r="I62" s="170">
        <f t="shared" si="13"/>
        <v>98.68</v>
      </c>
    </row>
    <row r="63" spans="1:12" customFormat="1" ht="58.5" customHeight="1" x14ac:dyDescent="0.25">
      <c r="A63" s="166" t="s">
        <v>6559</v>
      </c>
      <c r="B63" s="167" t="s">
        <v>6490</v>
      </c>
      <c r="C63" s="167" t="s">
        <v>6697</v>
      </c>
      <c r="D63" s="168" t="s">
        <v>6698</v>
      </c>
      <c r="E63" s="146" t="s">
        <v>66</v>
      </c>
      <c r="F63" s="146">
        <v>14.24</v>
      </c>
      <c r="G63" s="89">
        <v>31.18</v>
      </c>
      <c r="H63" s="89">
        <f t="shared" si="12"/>
        <v>40.17</v>
      </c>
      <c r="I63" s="170">
        <f t="shared" si="13"/>
        <v>572.02</v>
      </c>
    </row>
    <row r="64" spans="1:12" customFormat="1" ht="50.25" customHeight="1" x14ac:dyDescent="0.25">
      <c r="A64" s="166" t="s">
        <v>6560</v>
      </c>
      <c r="B64" s="167" t="s">
        <v>6490</v>
      </c>
      <c r="C64" s="167" t="s">
        <v>6576</v>
      </c>
      <c r="D64" s="168" t="s">
        <v>6580</v>
      </c>
      <c r="E64" s="146" t="s">
        <v>66</v>
      </c>
      <c r="F64" s="146">
        <v>2.52</v>
      </c>
      <c r="G64" s="89">
        <v>478.23</v>
      </c>
      <c r="H64" s="89">
        <f t="shared" si="12"/>
        <v>616.05999999999995</v>
      </c>
      <c r="I64" s="170">
        <f t="shared" si="13"/>
        <v>1552.47</v>
      </c>
    </row>
    <row r="65" spans="1:9" customFormat="1" ht="35.25" customHeight="1" x14ac:dyDescent="0.25">
      <c r="A65" s="166" t="s">
        <v>6561</v>
      </c>
      <c r="B65" s="167" t="s">
        <v>6490</v>
      </c>
      <c r="C65" s="167" t="s">
        <v>6577</v>
      </c>
      <c r="D65" s="168" t="s">
        <v>6581</v>
      </c>
      <c r="E65" s="146" t="s">
        <v>66</v>
      </c>
      <c r="F65" s="146">
        <v>6.6</v>
      </c>
      <c r="G65" s="89">
        <v>395.09</v>
      </c>
      <c r="H65" s="89">
        <f t="shared" si="12"/>
        <v>508.95</v>
      </c>
      <c r="I65" s="170">
        <f t="shared" si="13"/>
        <v>3359.07</v>
      </c>
    </row>
    <row r="66" spans="1:9" customFormat="1" ht="35.25" customHeight="1" x14ac:dyDescent="0.25">
      <c r="A66" s="166" t="s">
        <v>6562</v>
      </c>
      <c r="B66" s="167" t="s">
        <v>6490</v>
      </c>
      <c r="C66" s="167" t="s">
        <v>6582</v>
      </c>
      <c r="D66" s="168" t="s">
        <v>6583</v>
      </c>
      <c r="E66" s="146" t="s">
        <v>66</v>
      </c>
      <c r="F66" s="146">
        <v>9.1199999999999992</v>
      </c>
      <c r="G66" s="89">
        <v>134.84</v>
      </c>
      <c r="H66" s="89">
        <f t="shared" si="12"/>
        <v>173.7</v>
      </c>
      <c r="I66" s="170">
        <f t="shared" si="13"/>
        <v>1584.14</v>
      </c>
    </row>
    <row r="67" spans="1:9" customFormat="1" ht="35.25" customHeight="1" x14ac:dyDescent="0.25">
      <c r="A67" s="166" t="s">
        <v>6563</v>
      </c>
      <c r="B67" s="167" t="s">
        <v>6490</v>
      </c>
      <c r="C67" s="167" t="s">
        <v>6689</v>
      </c>
      <c r="D67" s="168" t="s">
        <v>6699</v>
      </c>
      <c r="E67" s="146" t="s">
        <v>66</v>
      </c>
      <c r="F67" s="146">
        <v>17.64</v>
      </c>
      <c r="G67" s="89">
        <v>5.38</v>
      </c>
      <c r="H67" s="89">
        <f t="shared" si="12"/>
        <v>6.93</v>
      </c>
      <c r="I67" s="170">
        <f t="shared" si="13"/>
        <v>122.25</v>
      </c>
    </row>
    <row r="68" spans="1:9" customFormat="1" ht="68.25" customHeight="1" x14ac:dyDescent="0.25">
      <c r="A68" s="166" t="s">
        <v>6564</v>
      </c>
      <c r="B68" s="167" t="s">
        <v>6490</v>
      </c>
      <c r="C68" s="167" t="str">
        <f>C63</f>
        <v>ED-14800</v>
      </c>
      <c r="D68" s="168" t="str">
        <f>D63</f>
        <v>PINTURA ESMALTE BASE ÁGUA EM SUPERFÍCIES METÁLICAS,
 TRÊS (3) DEMÃOS, COM APLICAÇÃO MANUAL, EXCLUSIVE FUNDO
 ANTICORROSIVO E PREPARAÇÃO DA SUPERFÍCIE COM
 LIXAMENTO</v>
      </c>
      <c r="E68" s="146" t="s">
        <v>66</v>
      </c>
      <c r="F68" s="146">
        <v>17.64</v>
      </c>
      <c r="G68" s="89">
        <v>31.18</v>
      </c>
      <c r="H68" s="89">
        <f t="shared" si="12"/>
        <v>40.17</v>
      </c>
      <c r="I68" s="170">
        <f t="shared" si="13"/>
        <v>708.6</v>
      </c>
    </row>
    <row r="69" spans="1:9" customFormat="1" ht="15" x14ac:dyDescent="0.25">
      <c r="A69" s="183">
        <v>8</v>
      </c>
      <c r="B69" s="184"/>
      <c r="C69" s="184"/>
      <c r="D69" s="185" t="s">
        <v>6565</v>
      </c>
      <c r="E69" s="186"/>
      <c r="F69" s="187"/>
      <c r="G69" s="188"/>
      <c r="H69" s="188"/>
      <c r="I69" s="197">
        <f>SUM(I70,I72)</f>
        <v>14353.17</v>
      </c>
    </row>
    <row r="70" spans="1:9" customFormat="1" ht="15" customHeight="1" x14ac:dyDescent="0.25">
      <c r="A70" s="176" t="s">
        <v>6486</v>
      </c>
      <c r="B70" s="177"/>
      <c r="C70" s="177"/>
      <c r="D70" s="178" t="s">
        <v>6566</v>
      </c>
      <c r="E70" s="179"/>
      <c r="F70" s="180"/>
      <c r="G70" s="181"/>
      <c r="H70" s="181"/>
      <c r="I70" s="182">
        <f>SUM(I71:I71)</f>
        <v>6520.8</v>
      </c>
    </row>
    <row r="71" spans="1:9" customFormat="1" ht="60" customHeight="1" x14ac:dyDescent="0.25">
      <c r="A71" s="166" t="s">
        <v>6567</v>
      </c>
      <c r="B71" s="167" t="s">
        <v>6490</v>
      </c>
      <c r="C71" s="167" t="s">
        <v>6578</v>
      </c>
      <c r="D71" s="168" t="s">
        <v>6584</v>
      </c>
      <c r="E71" s="146" t="s">
        <v>50</v>
      </c>
      <c r="F71" s="146">
        <v>1</v>
      </c>
      <c r="G71" s="169">
        <v>5061.95</v>
      </c>
      <c r="H71" s="169">
        <f t="shared" ref="H71:H73" si="14">ROUND(G71+(G71*$I$12),2)</f>
        <v>6520.8</v>
      </c>
      <c r="I71" s="170">
        <f>ROUND((F71*H71),2)</f>
        <v>6520.8</v>
      </c>
    </row>
    <row r="72" spans="1:9" customFormat="1" ht="15" customHeight="1" x14ac:dyDescent="0.25">
      <c r="A72" s="176" t="s">
        <v>6491</v>
      </c>
      <c r="B72" s="177"/>
      <c r="C72" s="177"/>
      <c r="D72" s="178" t="s">
        <v>6569</v>
      </c>
      <c r="E72" s="179"/>
      <c r="F72" s="180"/>
      <c r="G72" s="181"/>
      <c r="H72" s="181"/>
      <c r="I72" s="182">
        <f>SUM(I73:I73)</f>
        <v>7832.37</v>
      </c>
    </row>
    <row r="73" spans="1:9" customFormat="1" ht="73.5" customHeight="1" x14ac:dyDescent="0.25">
      <c r="A73" s="166" t="s">
        <v>6568</v>
      </c>
      <c r="B73" s="167" t="s">
        <v>6490</v>
      </c>
      <c r="C73" s="167" t="s">
        <v>6700</v>
      </c>
      <c r="D73" s="168" t="s">
        <v>6701</v>
      </c>
      <c r="E73" s="146" t="s">
        <v>50</v>
      </c>
      <c r="F73" s="146">
        <v>21</v>
      </c>
      <c r="G73" s="169">
        <v>289.52999999999997</v>
      </c>
      <c r="H73" s="169">
        <f t="shared" si="14"/>
        <v>372.97</v>
      </c>
      <c r="I73" s="170">
        <f t="shared" ref="I73" si="15">ROUND((F73*H73),2)</f>
        <v>7832.37</v>
      </c>
    </row>
    <row r="74" spans="1:9" customFormat="1" ht="15" customHeight="1" x14ac:dyDescent="0.25">
      <c r="A74" s="183">
        <v>9</v>
      </c>
      <c r="B74" s="184"/>
      <c r="C74" s="184"/>
      <c r="D74" s="185" t="s">
        <v>6570</v>
      </c>
      <c r="E74" s="186"/>
      <c r="F74" s="187"/>
      <c r="G74" s="188"/>
      <c r="H74" s="188"/>
      <c r="I74" s="197">
        <f>SUM(I75)</f>
        <v>3389.76</v>
      </c>
    </row>
    <row r="75" spans="1:9" customFormat="1" ht="15" customHeight="1" x14ac:dyDescent="0.25">
      <c r="A75" s="176" t="s">
        <v>6492</v>
      </c>
      <c r="B75" s="177"/>
      <c r="C75" s="177"/>
      <c r="D75" s="178" t="s">
        <v>6571</v>
      </c>
      <c r="E75" s="179"/>
      <c r="F75" s="180"/>
      <c r="G75" s="181"/>
      <c r="H75" s="181"/>
      <c r="I75" s="182">
        <f>SUM(I76:I76)</f>
        <v>3389.76</v>
      </c>
    </row>
    <row r="76" spans="1:9" customFormat="1" ht="45" x14ac:dyDescent="0.25">
      <c r="A76" s="171" t="s">
        <v>6588</v>
      </c>
      <c r="B76" s="167" t="s">
        <v>6490</v>
      </c>
      <c r="C76" s="167" t="s">
        <v>6703</v>
      </c>
      <c r="D76" s="168" t="s">
        <v>6704</v>
      </c>
      <c r="E76" s="146" t="s">
        <v>50</v>
      </c>
      <c r="F76" s="146">
        <v>9</v>
      </c>
      <c r="G76" s="169">
        <v>292.38</v>
      </c>
      <c r="H76" s="169">
        <f t="shared" ref="H76" si="16">ROUND(G76+(G76*$I$12),2)</f>
        <v>376.64</v>
      </c>
      <c r="I76" s="170">
        <f t="shared" ref="I76" si="17">ROUND((F76*H76),2)</f>
        <v>3389.76</v>
      </c>
    </row>
    <row r="77" spans="1:9" customFormat="1" ht="15" customHeight="1" x14ac:dyDescent="0.25">
      <c r="A77" s="183">
        <v>10</v>
      </c>
      <c r="B77" s="184"/>
      <c r="C77" s="184"/>
      <c r="D77" s="185" t="s">
        <v>6702</v>
      </c>
      <c r="E77" s="186"/>
      <c r="F77" s="187"/>
      <c r="G77" s="188"/>
      <c r="H77" s="188"/>
      <c r="I77" s="197">
        <f>SUM(I78:I78)</f>
        <v>998.97</v>
      </c>
    </row>
    <row r="78" spans="1:9" customFormat="1" ht="15" x14ac:dyDescent="0.25">
      <c r="A78" s="171" t="s">
        <v>6496</v>
      </c>
      <c r="B78" s="167" t="s">
        <v>6490</v>
      </c>
      <c r="C78" s="167" t="s">
        <v>6481</v>
      </c>
      <c r="D78" s="168" t="s">
        <v>6482</v>
      </c>
      <c r="E78" s="146" t="s">
        <v>66</v>
      </c>
      <c r="F78" s="146">
        <v>100.5</v>
      </c>
      <c r="G78" s="169">
        <v>7.72</v>
      </c>
      <c r="H78" s="169">
        <f t="shared" ref="H78:H81" si="18">ROUND(G78+(G78*$I$12),2)</f>
        <v>9.94</v>
      </c>
      <c r="I78" s="170">
        <f t="shared" ref="I78:I81" si="19">ROUND((F78*H78),2)</f>
        <v>998.97</v>
      </c>
    </row>
    <row r="79" spans="1:9" customFormat="1" ht="15" customHeight="1" x14ac:dyDescent="0.25">
      <c r="A79" s="183">
        <v>11</v>
      </c>
      <c r="B79" s="184"/>
      <c r="C79" s="184"/>
      <c r="D79" s="185" t="s">
        <v>6574</v>
      </c>
      <c r="E79" s="186"/>
      <c r="F79" s="187"/>
      <c r="G79" s="188"/>
      <c r="H79" s="188"/>
      <c r="I79" s="197">
        <f>SUM(I80:I81)</f>
        <v>45210.8</v>
      </c>
    </row>
    <row r="80" spans="1:9" customFormat="1" ht="27.75" customHeight="1" x14ac:dyDescent="0.25">
      <c r="A80" s="171" t="s">
        <v>6572</v>
      </c>
      <c r="B80" s="167" t="s">
        <v>6464</v>
      </c>
      <c r="C80" s="167">
        <v>90778</v>
      </c>
      <c r="D80" s="168" t="s">
        <v>6586</v>
      </c>
      <c r="E80" s="146" t="s">
        <v>0</v>
      </c>
      <c r="F80" s="146">
        <v>120</v>
      </c>
      <c r="G80" s="169">
        <v>106.43</v>
      </c>
      <c r="H80" s="169">
        <f t="shared" si="18"/>
        <v>137.1</v>
      </c>
      <c r="I80" s="170">
        <f t="shared" si="19"/>
        <v>16452</v>
      </c>
    </row>
    <row r="81" spans="1:9" customFormat="1" ht="15.75" thickBot="1" x14ac:dyDescent="0.3">
      <c r="A81" s="171" t="s">
        <v>6573</v>
      </c>
      <c r="B81" s="167" t="s">
        <v>6464</v>
      </c>
      <c r="C81" s="167">
        <v>90780</v>
      </c>
      <c r="D81" s="168" t="s">
        <v>6585</v>
      </c>
      <c r="E81" s="146" t="s">
        <v>0</v>
      </c>
      <c r="F81" s="146">
        <v>280</v>
      </c>
      <c r="G81" s="169">
        <v>79.73</v>
      </c>
      <c r="H81" s="169">
        <f t="shared" si="18"/>
        <v>102.71</v>
      </c>
      <c r="I81" s="170">
        <f t="shared" si="19"/>
        <v>28758.799999999999</v>
      </c>
    </row>
    <row r="82" spans="1:9" customFormat="1" ht="15.75" customHeight="1" thickBot="1" x14ac:dyDescent="0.3">
      <c r="A82" s="299" t="s">
        <v>6442</v>
      </c>
      <c r="B82" s="300"/>
      <c r="C82" s="300"/>
      <c r="D82" s="300"/>
      <c r="E82" s="300"/>
      <c r="F82" s="300"/>
      <c r="G82" s="300"/>
      <c r="H82" s="301"/>
      <c r="I82" s="91">
        <f>SUM(I16,I18,I34,I36,I38,I41,I56,I69,I74,I77,I79)</f>
        <v>159113.02999999997</v>
      </c>
    </row>
    <row r="83" spans="1:9" ht="13.5" customHeight="1" x14ac:dyDescent="0.2">
      <c r="A83" s="22"/>
      <c r="B83" s="23"/>
      <c r="C83" s="23"/>
      <c r="D83" s="23"/>
      <c r="E83" s="70"/>
      <c r="F83" s="23"/>
      <c r="G83" s="23"/>
      <c r="H83" s="23"/>
      <c r="I83" s="24"/>
    </row>
    <row r="84" spans="1:9" ht="13.5" customHeight="1" x14ac:dyDescent="0.2">
      <c r="A84" s="22"/>
      <c r="B84" s="23"/>
      <c r="C84" s="23"/>
      <c r="D84" s="23"/>
      <c r="E84" s="70"/>
      <c r="F84" s="23"/>
      <c r="G84" s="23"/>
      <c r="H84" s="23"/>
      <c r="I84" s="24"/>
    </row>
    <row r="85" spans="1:9" ht="13.5" customHeight="1" x14ac:dyDescent="0.2">
      <c r="A85" s="22"/>
      <c r="B85" s="23"/>
      <c r="C85" s="23"/>
      <c r="D85" s="23"/>
      <c r="E85" s="70"/>
      <c r="F85" s="23"/>
      <c r="G85" s="23"/>
      <c r="H85" s="23"/>
      <c r="I85" s="24"/>
    </row>
    <row r="86" spans="1:9" ht="13.5" customHeight="1" x14ac:dyDescent="0.2">
      <c r="A86" s="22"/>
      <c r="B86" s="23"/>
      <c r="C86" s="23"/>
      <c r="D86" s="23"/>
      <c r="E86" s="70" t="s">
        <v>6456</v>
      </c>
      <c r="F86" s="23"/>
      <c r="G86" s="23"/>
      <c r="H86" s="23"/>
      <c r="I86" s="24"/>
    </row>
    <row r="87" spans="1:9" ht="15" x14ac:dyDescent="0.2">
      <c r="A87" s="25"/>
      <c r="B87" s="75"/>
      <c r="C87" s="75"/>
      <c r="D87" s="86" t="s">
        <v>6503</v>
      </c>
      <c r="E87" s="87"/>
      <c r="F87" s="294" t="s">
        <v>6706</v>
      </c>
      <c r="G87" s="294"/>
      <c r="H87" s="294"/>
      <c r="I87" s="26"/>
    </row>
    <row r="88" spans="1:9" ht="15" customHeight="1" x14ac:dyDescent="0.25">
      <c r="A88" s="27"/>
      <c r="D88" s="142" t="s">
        <v>6505</v>
      </c>
      <c r="E88" s="88"/>
      <c r="F88" s="295" t="s">
        <v>6707</v>
      </c>
      <c r="G88" s="295"/>
      <c r="H88" s="295"/>
      <c r="I88" s="29"/>
    </row>
    <row r="89" spans="1:9" x14ac:dyDescent="0.2">
      <c r="A89" s="27"/>
      <c r="I89" s="29"/>
    </row>
    <row r="90" spans="1:9" x14ac:dyDescent="0.2">
      <c r="A90" s="71"/>
      <c r="B90" s="72"/>
      <c r="C90" s="72"/>
      <c r="D90" s="72"/>
      <c r="E90" s="73"/>
      <c r="F90" s="72"/>
      <c r="G90" s="72"/>
      <c r="H90" s="72"/>
      <c r="I90" s="74"/>
    </row>
    <row r="91" spans="1:9" ht="15" customHeight="1" x14ac:dyDescent="0.2">
      <c r="A91" s="271" t="s">
        <v>6708</v>
      </c>
      <c r="B91" s="272"/>
      <c r="C91" s="272"/>
      <c r="D91" s="272"/>
      <c r="E91" s="272"/>
      <c r="F91" s="272"/>
      <c r="G91" s="272"/>
      <c r="H91" s="272"/>
      <c r="I91" s="272"/>
    </row>
    <row r="92" spans="1:9" ht="15" customHeight="1" x14ac:dyDescent="0.2">
      <c r="A92" s="273"/>
      <c r="B92" s="273"/>
      <c r="C92" s="273"/>
      <c r="D92" s="273"/>
      <c r="E92" s="273"/>
      <c r="F92" s="273"/>
      <c r="G92" s="273"/>
      <c r="H92" s="273"/>
      <c r="I92" s="273"/>
    </row>
    <row r="93" spans="1:9" x14ac:dyDescent="0.2">
      <c r="A93" s="273"/>
      <c r="B93" s="273"/>
      <c r="C93" s="273"/>
      <c r="D93" s="273"/>
      <c r="E93" s="273"/>
      <c r="F93" s="273"/>
      <c r="G93" s="273"/>
      <c r="H93" s="273"/>
      <c r="I93" s="273"/>
    </row>
    <row r="94" spans="1:9" ht="15" customHeight="1" x14ac:dyDescent="0.2">
      <c r="A94" s="273"/>
      <c r="B94" s="273"/>
      <c r="C94" s="273"/>
      <c r="D94" s="273"/>
      <c r="E94" s="273"/>
      <c r="F94" s="273"/>
      <c r="G94" s="273"/>
      <c r="H94" s="273"/>
      <c r="I94" s="273"/>
    </row>
    <row r="95" spans="1:9" x14ac:dyDescent="0.2">
      <c r="A95" s="273"/>
      <c r="B95" s="273"/>
      <c r="C95" s="273"/>
      <c r="D95" s="273"/>
      <c r="E95" s="273"/>
      <c r="F95" s="273"/>
      <c r="G95" s="273"/>
      <c r="H95" s="273"/>
      <c r="I95" s="273"/>
    </row>
    <row r="100" ht="18" customHeight="1" x14ac:dyDescent="0.2"/>
    <row r="101" ht="14.25" customHeight="1" x14ac:dyDescent="0.2"/>
    <row r="102" ht="11.25" customHeight="1" x14ac:dyDescent="0.2"/>
    <row r="103" ht="11.25" customHeight="1" x14ac:dyDescent="0.2"/>
    <row r="108" ht="11.25" customHeight="1" x14ac:dyDescent="0.2"/>
    <row r="110" ht="12" customHeight="1" x14ac:dyDescent="0.2"/>
    <row r="111" ht="11.25" customHeight="1" x14ac:dyDescent="0.2"/>
    <row r="112" ht="12" customHeight="1" x14ac:dyDescent="0.2"/>
    <row r="113" ht="14.1" customHeight="1" x14ac:dyDescent="0.2"/>
    <row r="114" ht="13.5" customHeight="1" x14ac:dyDescent="0.2"/>
  </sheetData>
  <sortState xmlns:xlrd2="http://schemas.microsoft.com/office/spreadsheetml/2017/richdata2" ref="D1">
    <sortCondition ref="D1"/>
  </sortState>
  <mergeCells count="19">
    <mergeCell ref="A13:I13"/>
    <mergeCell ref="A82:H82"/>
    <mergeCell ref="A11:B11"/>
    <mergeCell ref="C11:E11"/>
    <mergeCell ref="A12:B12"/>
    <mergeCell ref="C12:E12"/>
    <mergeCell ref="A2:I4"/>
    <mergeCell ref="A91:I95"/>
    <mergeCell ref="A10:E10"/>
    <mergeCell ref="F10:I10"/>
    <mergeCell ref="A5:I5"/>
    <mergeCell ref="A6:I6"/>
    <mergeCell ref="A8:F8"/>
    <mergeCell ref="G8:I8"/>
    <mergeCell ref="A9:F9"/>
    <mergeCell ref="G9:I9"/>
    <mergeCell ref="A15:I15"/>
    <mergeCell ref="F87:H87"/>
    <mergeCell ref="F88:H88"/>
  </mergeCells>
  <phoneticPr fontId="37" type="noConversion"/>
  <printOptions horizontalCentered="1" verticalCentered="1"/>
  <pageMargins left="0.7" right="0.7" top="0.75" bottom="0.75" header="0.3" footer="0.3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3"/>
  <dimension ref="A1:M805"/>
  <sheetViews>
    <sheetView view="pageBreakPreview" topLeftCell="A418" zoomScale="85" zoomScaleSheetLayoutView="85" zoomScalePageLayoutView="40" workbookViewId="0">
      <selection activeCell="B450" sqref="B450"/>
    </sheetView>
  </sheetViews>
  <sheetFormatPr defaultColWidth="9.140625" defaultRowHeight="12.75" x14ac:dyDescent="0.2"/>
  <cols>
    <col min="1" max="1" width="10.7109375" style="134" customWidth="1"/>
    <col min="2" max="2" width="18.5703125" style="98" customWidth="1"/>
    <col min="3" max="3" width="26" style="98" customWidth="1"/>
    <col min="4" max="4" width="20.140625" style="98" customWidth="1"/>
    <col min="5" max="5" width="20.7109375" style="98" customWidth="1"/>
    <col min="6" max="6" width="22.42578125" style="98" customWidth="1"/>
    <col min="7" max="7" width="21.5703125" style="98" customWidth="1"/>
    <col min="8" max="8" width="19.5703125" style="98" customWidth="1"/>
    <col min="9" max="9" width="18.42578125" style="98" customWidth="1"/>
    <col min="10" max="10" width="1" style="98" customWidth="1"/>
    <col min="11" max="13" width="8.7109375" style="98" customWidth="1"/>
    <col min="14" max="16384" width="9.140625" style="98"/>
  </cols>
  <sheetData>
    <row r="1" spans="1:13" s="93" customFormat="1" ht="12.75" customHeight="1" x14ac:dyDescent="0.2">
      <c r="A1" s="321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5"/>
      <c r="M1" s="92"/>
    </row>
    <row r="2" spans="1:13" s="93" customFormat="1" ht="71.25" customHeight="1" x14ac:dyDescent="0.2">
      <c r="A2" s="323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6"/>
      <c r="M2" s="92"/>
    </row>
    <row r="3" spans="1:13" s="93" customFormat="1" ht="9.75" customHeight="1" thickBot="1" x14ac:dyDescent="0.25">
      <c r="A3" s="94"/>
      <c r="B3" s="92"/>
      <c r="C3" s="95"/>
      <c r="D3" s="95"/>
      <c r="E3" s="95"/>
      <c r="F3" s="92"/>
      <c r="G3" s="163"/>
      <c r="H3" s="163"/>
      <c r="I3" s="163"/>
      <c r="J3" s="163"/>
      <c r="K3" s="163"/>
      <c r="L3" s="164"/>
      <c r="M3" s="96"/>
    </row>
    <row r="4" spans="1:13" ht="25.5" customHeight="1" thickBot="1" x14ac:dyDescent="0.25">
      <c r="A4" s="327" t="s">
        <v>6471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9"/>
      <c r="M4" s="97"/>
    </row>
    <row r="5" spans="1:13" ht="16.5" customHeight="1" x14ac:dyDescent="0.2">
      <c r="A5" s="330" t="str">
        <f>'Planilha Orçamentária'!A9:F9</f>
        <v>OBRA: REFORMA DO POSTO DE SAÚDE CABAÇAL</v>
      </c>
      <c r="B5" s="331"/>
      <c r="C5" s="331"/>
      <c r="D5" s="331"/>
      <c r="E5" s="332"/>
      <c r="F5" s="333"/>
      <c r="G5" s="334"/>
      <c r="H5" s="334"/>
      <c r="I5" s="334"/>
      <c r="J5" s="334"/>
      <c r="K5" s="334"/>
      <c r="L5" s="335"/>
      <c r="M5" s="99"/>
    </row>
    <row r="6" spans="1:13" ht="18.75" customHeight="1" x14ac:dyDescent="0.2">
      <c r="A6" s="336" t="str">
        <f>'Planilha Orçamentária'!A10:D10</f>
        <v>LOCAL: CABAÇAL, ZONA RURAL - CANTAGALO/MG</v>
      </c>
      <c r="B6" s="337"/>
      <c r="C6" s="337"/>
      <c r="D6" s="337"/>
      <c r="E6" s="338"/>
      <c r="F6" s="333"/>
      <c r="G6" s="334"/>
      <c r="H6" s="334"/>
      <c r="I6" s="334"/>
      <c r="J6" s="334"/>
      <c r="K6" s="334"/>
      <c r="L6" s="335"/>
      <c r="M6" s="99"/>
    </row>
    <row r="7" spans="1:13" ht="18.75" customHeight="1" thickBot="1" x14ac:dyDescent="0.25">
      <c r="A7" s="339" t="s">
        <v>6715</v>
      </c>
      <c r="B7" s="340"/>
      <c r="C7" s="340"/>
      <c r="D7" s="340"/>
      <c r="E7" s="341"/>
      <c r="F7" s="333"/>
      <c r="G7" s="334"/>
      <c r="H7" s="334"/>
      <c r="I7" s="334"/>
      <c r="J7" s="334"/>
      <c r="K7" s="334"/>
      <c r="L7" s="335"/>
      <c r="M7" s="99"/>
    </row>
    <row r="8" spans="1:13" ht="21.75" customHeight="1" thickBot="1" x14ac:dyDescent="0.25">
      <c r="A8" s="100" t="s">
        <v>6433</v>
      </c>
      <c r="B8" s="311" t="s">
        <v>6472</v>
      </c>
      <c r="C8" s="312"/>
      <c r="D8" s="312"/>
      <c r="E8" s="312"/>
      <c r="F8" s="312"/>
      <c r="G8" s="312"/>
      <c r="H8" s="312"/>
      <c r="I8" s="312"/>
      <c r="J8" s="312"/>
      <c r="K8" s="312"/>
      <c r="L8" s="313"/>
      <c r="M8" s="101"/>
    </row>
    <row r="9" spans="1:13" ht="28.5" customHeight="1" x14ac:dyDescent="0.2">
      <c r="A9" s="147" t="str">
        <f>'Planilha Orçamentária'!A17</f>
        <v>1.1</v>
      </c>
      <c r="B9" s="316" t="str">
        <f>'Planilha Orçamentária'!D17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C9" s="317"/>
      <c r="D9" s="317"/>
      <c r="E9" s="317"/>
      <c r="F9" s="317"/>
      <c r="G9" s="317"/>
      <c r="H9" s="317"/>
      <c r="I9" s="317"/>
      <c r="J9" s="317"/>
      <c r="K9" s="317"/>
      <c r="L9" s="318"/>
    </row>
    <row r="10" spans="1:13" x14ac:dyDescent="0.2">
      <c r="A10" s="102"/>
      <c r="B10" s="104"/>
      <c r="C10" s="104"/>
      <c r="D10" s="104"/>
      <c r="E10" s="104"/>
      <c r="F10" s="104"/>
      <c r="G10" s="104"/>
      <c r="H10" s="103"/>
      <c r="I10" s="103"/>
      <c r="J10" s="103"/>
      <c r="K10" s="103"/>
      <c r="L10" s="105"/>
      <c r="M10" s="103"/>
    </row>
    <row r="11" spans="1:13" ht="15.75" customHeight="1" x14ac:dyDescent="0.2">
      <c r="A11" s="147"/>
      <c r="B11" s="314" t="s">
        <v>6473</v>
      </c>
      <c r="C11" s="315"/>
      <c r="D11" s="106">
        <v>1</v>
      </c>
      <c r="E11" s="107" t="s">
        <v>6483</v>
      </c>
      <c r="F11" s="103"/>
      <c r="G11" s="103"/>
      <c r="H11" s="103"/>
      <c r="I11" s="103"/>
      <c r="J11" s="103"/>
      <c r="K11" s="103"/>
      <c r="L11" s="105"/>
      <c r="M11" s="103"/>
    </row>
    <row r="12" spans="1:13" ht="15.75" customHeight="1" x14ac:dyDescent="0.2">
      <c r="A12" s="192"/>
      <c r="B12" s="175"/>
      <c r="C12" s="144"/>
      <c r="D12" s="140"/>
      <c r="E12" s="161"/>
      <c r="F12" s="103"/>
      <c r="G12" s="103"/>
      <c r="H12" s="103"/>
      <c r="I12" s="103"/>
      <c r="J12" s="103"/>
      <c r="K12" s="103"/>
      <c r="L12" s="105"/>
      <c r="M12" s="103"/>
    </row>
    <row r="13" spans="1:13" ht="15.75" customHeight="1" x14ac:dyDescent="0.2">
      <c r="A13" s="147"/>
      <c r="B13" s="144"/>
      <c r="C13" s="144"/>
      <c r="D13" s="140"/>
      <c r="E13" s="161"/>
      <c r="F13" s="103"/>
      <c r="G13" s="103"/>
      <c r="H13" s="103"/>
      <c r="I13" s="103"/>
      <c r="J13" s="103"/>
      <c r="K13" s="103"/>
      <c r="L13" s="105"/>
      <c r="M13" s="103"/>
    </row>
    <row r="14" spans="1:13" ht="15" customHeight="1" x14ac:dyDescent="0.2">
      <c r="A14" s="147" t="str">
        <f>'Planilha Orçamentária'!A20</f>
        <v>2.1.1</v>
      </c>
      <c r="B14" s="302" t="str">
        <f>'Planilha Orçamentária'!D20</f>
        <v>ESCAVAÇÃO MANUAL DE VALA COM PROFUNDIDADE MENOR OU IGUAL A 1,5M, INCLUSIVE DESCARGA LATERAL</v>
      </c>
      <c r="C14" s="303"/>
      <c r="D14" s="303"/>
      <c r="E14" s="303"/>
      <c r="F14" s="303"/>
      <c r="G14" s="303"/>
      <c r="H14" s="303"/>
      <c r="I14" s="303"/>
      <c r="J14" s="303"/>
      <c r="K14" s="303"/>
      <c r="L14" s="304"/>
    </row>
    <row r="15" spans="1:13" x14ac:dyDescent="0.2">
      <c r="A15" s="102"/>
      <c r="B15" s="104"/>
      <c r="C15" s="104"/>
      <c r="D15" s="104"/>
      <c r="E15" s="104"/>
      <c r="F15" s="104"/>
      <c r="G15" s="104"/>
      <c r="H15" s="103"/>
      <c r="I15" s="103"/>
      <c r="J15" s="103"/>
      <c r="K15" s="103"/>
      <c r="L15" s="105"/>
      <c r="M15" s="103"/>
    </row>
    <row r="16" spans="1:13" ht="15.75" customHeight="1" x14ac:dyDescent="0.2">
      <c r="A16" s="147"/>
      <c r="B16" s="108"/>
      <c r="C16" s="149" t="s">
        <v>6474</v>
      </c>
      <c r="D16" s="150" t="s">
        <v>6475</v>
      </c>
      <c r="E16" s="149" t="s">
        <v>6476</v>
      </c>
      <c r="F16" s="156" t="s">
        <v>6592</v>
      </c>
      <c r="G16" s="110" t="s">
        <v>6594</v>
      </c>
      <c r="H16" s="108"/>
      <c r="I16" s="108"/>
      <c r="J16" s="103"/>
      <c r="K16" s="103"/>
      <c r="L16" s="105"/>
      <c r="M16" s="103"/>
    </row>
    <row r="17" spans="1:13" ht="15.75" customHeight="1" x14ac:dyDescent="0.2">
      <c r="A17" s="147"/>
      <c r="B17" s="108"/>
      <c r="C17" s="194" t="s">
        <v>6596</v>
      </c>
      <c r="D17" s="151">
        <v>1</v>
      </c>
      <c r="E17" s="151">
        <v>1</v>
      </c>
      <c r="F17" s="119">
        <v>1.5</v>
      </c>
      <c r="G17" s="195">
        <f t="shared" ref="G17:G25" si="0">D17*E17*F17</f>
        <v>1.5</v>
      </c>
      <c r="H17" s="108"/>
      <c r="I17" s="108"/>
      <c r="J17" s="103"/>
      <c r="K17" s="103"/>
      <c r="L17" s="105"/>
      <c r="M17" s="103"/>
    </row>
    <row r="18" spans="1:13" ht="15.75" customHeight="1" x14ac:dyDescent="0.2">
      <c r="A18" s="147"/>
      <c r="B18" s="108"/>
      <c r="C18" s="194" t="s">
        <v>6597</v>
      </c>
      <c r="D18" s="151">
        <v>1</v>
      </c>
      <c r="E18" s="151">
        <v>1</v>
      </c>
      <c r="F18" s="119">
        <v>1.5</v>
      </c>
      <c r="G18" s="195">
        <f t="shared" si="0"/>
        <v>1.5</v>
      </c>
      <c r="H18" s="108"/>
      <c r="I18" s="108"/>
      <c r="J18" s="103"/>
      <c r="K18" s="103"/>
      <c r="L18" s="105"/>
      <c r="M18" s="103"/>
    </row>
    <row r="19" spans="1:13" ht="15.75" customHeight="1" x14ac:dyDescent="0.2">
      <c r="A19" s="147"/>
      <c r="B19" s="108"/>
      <c r="C19" s="194" t="s">
        <v>6598</v>
      </c>
      <c r="D19" s="151">
        <v>1</v>
      </c>
      <c r="E19" s="151">
        <v>1</v>
      </c>
      <c r="F19" s="119">
        <v>1.5</v>
      </c>
      <c r="G19" s="195">
        <f t="shared" si="0"/>
        <v>1.5</v>
      </c>
      <c r="H19" s="108"/>
      <c r="I19" s="108"/>
      <c r="J19" s="103"/>
      <c r="K19" s="103"/>
      <c r="L19" s="105"/>
      <c r="M19" s="103"/>
    </row>
    <row r="20" spans="1:13" ht="15.75" customHeight="1" x14ac:dyDescent="0.2">
      <c r="A20" s="147"/>
      <c r="B20" s="108"/>
      <c r="C20" s="194" t="s">
        <v>6599</v>
      </c>
      <c r="D20" s="151">
        <v>1</v>
      </c>
      <c r="E20" s="151">
        <v>1</v>
      </c>
      <c r="F20" s="119">
        <v>1.5</v>
      </c>
      <c r="G20" s="195">
        <f t="shared" si="0"/>
        <v>1.5</v>
      </c>
      <c r="H20" s="108"/>
      <c r="I20" s="108"/>
      <c r="J20" s="103"/>
      <c r="K20" s="103"/>
      <c r="L20" s="105"/>
      <c r="M20" s="103"/>
    </row>
    <row r="21" spans="1:13" ht="15.75" customHeight="1" x14ac:dyDescent="0.2">
      <c r="A21" s="147"/>
      <c r="B21" s="108"/>
      <c r="C21" s="194" t="s">
        <v>6600</v>
      </c>
      <c r="D21" s="151">
        <v>1</v>
      </c>
      <c r="E21" s="151">
        <v>1</v>
      </c>
      <c r="F21" s="119">
        <v>1.5</v>
      </c>
      <c r="G21" s="195">
        <f t="shared" si="0"/>
        <v>1.5</v>
      </c>
      <c r="H21" s="108"/>
      <c r="I21" s="108"/>
      <c r="J21" s="103"/>
      <c r="K21" s="103"/>
      <c r="L21" s="105"/>
      <c r="M21" s="103"/>
    </row>
    <row r="22" spans="1:13" ht="15.75" customHeight="1" x14ac:dyDescent="0.2">
      <c r="A22" s="147"/>
      <c r="B22" s="108"/>
      <c r="C22" s="194" t="s">
        <v>6601</v>
      </c>
      <c r="D22" s="151">
        <v>1</v>
      </c>
      <c r="E22" s="151">
        <v>1</v>
      </c>
      <c r="F22" s="119">
        <v>1.5</v>
      </c>
      <c r="G22" s="195">
        <f t="shared" si="0"/>
        <v>1.5</v>
      </c>
      <c r="H22" s="108"/>
      <c r="I22" s="108"/>
      <c r="J22" s="103"/>
      <c r="K22" s="103"/>
      <c r="L22" s="105"/>
      <c r="M22" s="103"/>
    </row>
    <row r="23" spans="1:13" ht="15.75" customHeight="1" x14ac:dyDescent="0.2">
      <c r="A23" s="147"/>
      <c r="B23" s="108"/>
      <c r="C23" s="194" t="s">
        <v>6602</v>
      </c>
      <c r="D23" s="151">
        <v>1</v>
      </c>
      <c r="E23" s="151">
        <v>1</v>
      </c>
      <c r="F23" s="119">
        <v>1.5</v>
      </c>
      <c r="G23" s="195">
        <f t="shared" si="0"/>
        <v>1.5</v>
      </c>
      <c r="H23" s="108"/>
      <c r="I23" s="108"/>
      <c r="J23" s="103"/>
      <c r="K23" s="103"/>
      <c r="L23" s="105"/>
      <c r="M23" s="103"/>
    </row>
    <row r="24" spans="1:13" ht="15.75" customHeight="1" x14ac:dyDescent="0.2">
      <c r="A24" s="147"/>
      <c r="B24" s="108"/>
      <c r="C24" s="194" t="s">
        <v>6603</v>
      </c>
      <c r="D24" s="151">
        <v>1</v>
      </c>
      <c r="E24" s="151">
        <v>1</v>
      </c>
      <c r="F24" s="119">
        <v>1.5</v>
      </c>
      <c r="G24" s="195">
        <f t="shared" si="0"/>
        <v>1.5</v>
      </c>
      <c r="H24" s="108"/>
      <c r="I24" s="108"/>
      <c r="J24" s="103"/>
      <c r="K24" s="103"/>
      <c r="L24" s="105"/>
      <c r="M24" s="103"/>
    </row>
    <row r="25" spans="1:13" ht="15.75" customHeight="1" x14ac:dyDescent="0.2">
      <c r="A25" s="147"/>
      <c r="B25" s="108"/>
      <c r="C25" s="194" t="s">
        <v>6639</v>
      </c>
      <c r="D25" s="151">
        <v>21</v>
      </c>
      <c r="E25" s="151">
        <v>0.15</v>
      </c>
      <c r="F25" s="119">
        <v>0.3</v>
      </c>
      <c r="G25" s="195">
        <f t="shared" si="0"/>
        <v>0.94499999999999995</v>
      </c>
      <c r="H25" s="108"/>
      <c r="I25" s="108"/>
      <c r="J25" s="103"/>
      <c r="K25" s="103"/>
      <c r="L25" s="105"/>
      <c r="M25" s="103"/>
    </row>
    <row r="26" spans="1:13" ht="15.75" customHeight="1" x14ac:dyDescent="0.2">
      <c r="A26" s="147"/>
      <c r="B26" s="108"/>
      <c r="C26" s="154"/>
      <c r="D26" s="155"/>
      <c r="E26" s="155"/>
      <c r="F26" s="155" t="s">
        <v>6604</v>
      </c>
      <c r="G26" s="155">
        <f>SUM(G17:G25)</f>
        <v>12.945</v>
      </c>
      <c r="H26" s="108"/>
      <c r="I26" s="108"/>
      <c r="J26" s="103"/>
      <c r="K26" s="103"/>
      <c r="L26" s="105"/>
      <c r="M26" s="103"/>
    </row>
    <row r="27" spans="1:13" x14ac:dyDescent="0.2">
      <c r="A27" s="147"/>
      <c r="B27" s="148"/>
      <c r="C27" s="108"/>
      <c r="D27" s="108"/>
      <c r="E27" s="108"/>
      <c r="F27" s="108"/>
      <c r="G27" s="108"/>
      <c r="H27" s="108"/>
      <c r="I27" s="108"/>
      <c r="J27" s="108"/>
      <c r="K27" s="108"/>
      <c r="L27" s="109"/>
      <c r="M27" s="108"/>
    </row>
    <row r="28" spans="1:13" ht="12.75" customHeight="1" x14ac:dyDescent="0.2">
      <c r="A28" s="147" t="s">
        <v>6509</v>
      </c>
      <c r="B28" s="139" t="s">
        <v>6517</v>
      </c>
      <c r="C28" s="117"/>
      <c r="D28" s="117"/>
      <c r="E28" s="117"/>
      <c r="F28" s="117"/>
      <c r="G28" s="103"/>
      <c r="H28" s="108"/>
      <c r="I28" s="108"/>
      <c r="J28" s="108"/>
      <c r="K28" s="108"/>
      <c r="L28" s="108"/>
      <c r="M28" s="108"/>
    </row>
    <row r="29" spans="1:13" x14ac:dyDescent="0.2">
      <c r="A29" s="147"/>
      <c r="B29" s="145"/>
      <c r="C29" s="148"/>
      <c r="D29" s="148"/>
      <c r="E29" s="148"/>
      <c r="F29" s="148"/>
      <c r="G29" s="157"/>
      <c r="H29" s="108"/>
      <c r="I29" s="108"/>
      <c r="J29" s="108"/>
      <c r="K29" s="108"/>
      <c r="L29" s="108"/>
      <c r="M29" s="108"/>
    </row>
    <row r="30" spans="1:13" x14ac:dyDescent="0.2">
      <c r="A30" s="147"/>
      <c r="B30" s="108"/>
      <c r="C30" s="149" t="s">
        <v>6474</v>
      </c>
      <c r="D30" s="150" t="s">
        <v>6475</v>
      </c>
      <c r="E30" s="149" t="s">
        <v>6476</v>
      </c>
      <c r="F30" s="156" t="s">
        <v>6592</v>
      </c>
      <c r="G30" s="110" t="s">
        <v>6594</v>
      </c>
      <c r="H30" s="108"/>
      <c r="I30" s="108"/>
      <c r="J30" s="108"/>
      <c r="K30" s="108"/>
      <c r="L30" s="108"/>
      <c r="M30" s="108"/>
    </row>
    <row r="31" spans="1:13" x14ac:dyDescent="0.2">
      <c r="A31" s="147"/>
      <c r="B31" s="108"/>
      <c r="C31" s="194" t="s">
        <v>6596</v>
      </c>
      <c r="D31" s="151">
        <v>1</v>
      </c>
      <c r="E31" s="151">
        <v>1</v>
      </c>
      <c r="F31" s="119">
        <v>1.5</v>
      </c>
      <c r="G31" s="195">
        <f t="shared" ref="G31:G39" si="1">D31*E31*F31</f>
        <v>1.5</v>
      </c>
      <c r="H31" s="108"/>
      <c r="I31" s="108"/>
      <c r="J31" s="108"/>
      <c r="K31" s="108"/>
      <c r="L31" s="108"/>
      <c r="M31" s="108"/>
    </row>
    <row r="32" spans="1:13" x14ac:dyDescent="0.2">
      <c r="A32" s="147"/>
      <c r="B32" s="108"/>
      <c r="C32" s="194" t="s">
        <v>6597</v>
      </c>
      <c r="D32" s="151">
        <v>1</v>
      </c>
      <c r="E32" s="151">
        <v>1</v>
      </c>
      <c r="F32" s="119">
        <v>1.5</v>
      </c>
      <c r="G32" s="195">
        <f t="shared" si="1"/>
        <v>1.5</v>
      </c>
      <c r="H32" s="108"/>
      <c r="I32" s="108"/>
      <c r="J32" s="108"/>
      <c r="K32" s="108"/>
      <c r="L32" s="108"/>
      <c r="M32" s="108"/>
    </row>
    <row r="33" spans="1:13" x14ac:dyDescent="0.2">
      <c r="A33" s="147"/>
      <c r="B33" s="108"/>
      <c r="C33" s="194" t="s">
        <v>6598</v>
      </c>
      <c r="D33" s="151">
        <v>1</v>
      </c>
      <c r="E33" s="151">
        <v>1</v>
      </c>
      <c r="F33" s="119">
        <v>1.5</v>
      </c>
      <c r="G33" s="195">
        <f t="shared" si="1"/>
        <v>1.5</v>
      </c>
      <c r="H33" s="108"/>
      <c r="I33" s="108"/>
      <c r="J33" s="108"/>
      <c r="K33" s="108"/>
      <c r="L33" s="108"/>
      <c r="M33" s="108"/>
    </row>
    <row r="34" spans="1:13" x14ac:dyDescent="0.2">
      <c r="A34" s="147"/>
      <c r="B34" s="108"/>
      <c r="C34" s="194" t="s">
        <v>6599</v>
      </c>
      <c r="D34" s="151">
        <v>1</v>
      </c>
      <c r="E34" s="151">
        <v>1</v>
      </c>
      <c r="F34" s="119">
        <v>1.5</v>
      </c>
      <c r="G34" s="195">
        <f t="shared" si="1"/>
        <v>1.5</v>
      </c>
    </row>
    <row r="35" spans="1:13" x14ac:dyDescent="0.2">
      <c r="A35" s="147"/>
      <c r="B35" s="108"/>
      <c r="C35" s="194" t="s">
        <v>6600</v>
      </c>
      <c r="D35" s="151">
        <v>1</v>
      </c>
      <c r="E35" s="151">
        <v>1</v>
      </c>
      <c r="F35" s="119">
        <v>1.5</v>
      </c>
      <c r="G35" s="195">
        <f t="shared" si="1"/>
        <v>1.5</v>
      </c>
    </row>
    <row r="36" spans="1:13" x14ac:dyDescent="0.2">
      <c r="A36" s="147"/>
      <c r="B36" s="108"/>
      <c r="C36" s="194" t="s">
        <v>6601</v>
      </c>
      <c r="D36" s="151">
        <v>1</v>
      </c>
      <c r="E36" s="151">
        <v>1</v>
      </c>
      <c r="F36" s="119">
        <v>1.5</v>
      </c>
      <c r="G36" s="195">
        <f t="shared" si="1"/>
        <v>1.5</v>
      </c>
    </row>
    <row r="37" spans="1:13" x14ac:dyDescent="0.2">
      <c r="A37" s="147"/>
      <c r="B37" s="108"/>
      <c r="C37" s="194" t="s">
        <v>6602</v>
      </c>
      <c r="D37" s="196">
        <v>1</v>
      </c>
      <c r="E37" s="196">
        <v>1</v>
      </c>
      <c r="F37" s="119">
        <v>1.5</v>
      </c>
      <c r="G37" s="195">
        <f t="shared" si="1"/>
        <v>1.5</v>
      </c>
    </row>
    <row r="38" spans="1:13" x14ac:dyDescent="0.2">
      <c r="A38" s="147"/>
      <c r="B38" s="108"/>
      <c r="C38" s="194" t="s">
        <v>6603</v>
      </c>
      <c r="D38" s="151">
        <v>1</v>
      </c>
      <c r="E38" s="151">
        <v>1</v>
      </c>
      <c r="F38" s="119">
        <v>1.5</v>
      </c>
      <c r="G38" s="195">
        <f t="shared" si="1"/>
        <v>1.5</v>
      </c>
    </row>
    <row r="39" spans="1:13" x14ac:dyDescent="0.2">
      <c r="A39" s="147"/>
      <c r="B39" s="108"/>
      <c r="C39" s="194" t="s">
        <v>6639</v>
      </c>
      <c r="D39" s="151">
        <v>21</v>
      </c>
      <c r="E39" s="151">
        <v>0.15</v>
      </c>
      <c r="F39" s="119">
        <v>0.3</v>
      </c>
      <c r="G39" s="195">
        <f t="shared" si="1"/>
        <v>0.94499999999999995</v>
      </c>
    </row>
    <row r="40" spans="1:13" x14ac:dyDescent="0.2">
      <c r="C40" s="154"/>
      <c r="D40" s="155"/>
      <c r="E40" s="155"/>
      <c r="F40" s="155" t="s">
        <v>6604</v>
      </c>
      <c r="G40" s="155">
        <f>SUM(G31:G39)</f>
        <v>12.945</v>
      </c>
    </row>
    <row r="42" spans="1:13" x14ac:dyDescent="0.2">
      <c r="A42" s="147"/>
      <c r="B42" s="148"/>
      <c r="C42" s="108"/>
      <c r="D42" s="108"/>
      <c r="E42" s="108"/>
      <c r="F42" s="108"/>
      <c r="G42" s="108"/>
      <c r="H42" s="108"/>
      <c r="I42" s="108"/>
      <c r="J42" s="108"/>
      <c r="K42" s="108"/>
      <c r="L42" s="109"/>
      <c r="M42" s="108"/>
    </row>
    <row r="43" spans="1:13" x14ac:dyDescent="0.2">
      <c r="A43" s="147"/>
      <c r="B43" s="103"/>
      <c r="C43" s="112"/>
      <c r="D43" s="113"/>
      <c r="E43" s="113"/>
      <c r="F43" s="114"/>
      <c r="G43" s="157"/>
      <c r="H43" s="103"/>
      <c r="I43" s="111"/>
      <c r="L43" s="158"/>
    </row>
    <row r="44" spans="1:13" ht="12.75" customHeight="1" x14ac:dyDescent="0.2">
      <c r="A44" s="102" t="str">
        <f>'Planilha Orçamentária'!A22</f>
        <v>2.1.3</v>
      </c>
      <c r="B44" s="319" t="str">
        <f>'Planilha Orçamentária'!D22</f>
        <v>CARGA MECÂNICA DE MATERIAL DE QUALQUER NATUREZA
SOBRE CAMINHÃO, EXCLUSIVE TRANSPORTE</v>
      </c>
      <c r="C44" s="320"/>
      <c r="D44" s="320"/>
      <c r="E44" s="320"/>
      <c r="F44" s="320"/>
      <c r="G44" s="320"/>
      <c r="H44" s="320"/>
      <c r="I44" s="320"/>
      <c r="J44" s="320"/>
      <c r="K44" s="320"/>
      <c r="L44" s="109"/>
      <c r="M44" s="108"/>
    </row>
    <row r="45" spans="1:13" x14ac:dyDescent="0.2">
      <c r="A45" s="147"/>
      <c r="B45" s="145"/>
      <c r="C45" s="148"/>
      <c r="D45" s="148"/>
      <c r="E45" s="148"/>
      <c r="F45" s="148"/>
      <c r="G45" s="157"/>
      <c r="H45" s="103"/>
      <c r="I45" s="111"/>
      <c r="L45" s="158"/>
    </row>
    <row r="46" spans="1:13" x14ac:dyDescent="0.2">
      <c r="A46" s="147"/>
      <c r="B46" s="145"/>
      <c r="C46" s="149" t="s">
        <v>6474</v>
      </c>
      <c r="D46" s="150" t="s">
        <v>6475</v>
      </c>
      <c r="E46" s="149" t="s">
        <v>6476</v>
      </c>
      <c r="F46" s="156" t="s">
        <v>6592</v>
      </c>
      <c r="G46" s="110" t="s">
        <v>6594</v>
      </c>
      <c r="H46" s="103"/>
      <c r="I46" s="111"/>
      <c r="L46" s="158"/>
    </row>
    <row r="47" spans="1:13" x14ac:dyDescent="0.2">
      <c r="A47" s="147"/>
      <c r="B47" s="145"/>
      <c r="C47" s="194" t="s">
        <v>6596</v>
      </c>
      <c r="D47" s="151">
        <v>1</v>
      </c>
      <c r="E47" s="151">
        <v>1</v>
      </c>
      <c r="F47" s="119">
        <v>1.5</v>
      </c>
      <c r="G47" s="195">
        <f t="shared" ref="G47:G55" si="2">D47*E47*F47</f>
        <v>1.5</v>
      </c>
      <c r="H47" s="103"/>
      <c r="I47" s="111"/>
      <c r="L47" s="158"/>
    </row>
    <row r="48" spans="1:13" x14ac:dyDescent="0.2">
      <c r="A48" s="147"/>
      <c r="B48" s="145"/>
      <c r="C48" s="194" t="s">
        <v>6597</v>
      </c>
      <c r="D48" s="151">
        <v>1</v>
      </c>
      <c r="E48" s="151">
        <v>1</v>
      </c>
      <c r="F48" s="119">
        <v>1.5</v>
      </c>
      <c r="G48" s="195">
        <f t="shared" si="2"/>
        <v>1.5</v>
      </c>
      <c r="H48" s="103"/>
      <c r="I48" s="111"/>
      <c r="L48" s="158"/>
    </row>
    <row r="49" spans="1:12" x14ac:dyDescent="0.2">
      <c r="A49" s="147"/>
      <c r="B49" s="145"/>
      <c r="C49" s="194" t="s">
        <v>6598</v>
      </c>
      <c r="D49" s="151">
        <v>1</v>
      </c>
      <c r="E49" s="151">
        <v>1</v>
      </c>
      <c r="F49" s="119">
        <v>1.5</v>
      </c>
      <c r="G49" s="195">
        <f t="shared" si="2"/>
        <v>1.5</v>
      </c>
      <c r="H49" s="103"/>
      <c r="I49" s="111"/>
      <c r="L49" s="158"/>
    </row>
    <row r="50" spans="1:12" x14ac:dyDescent="0.2">
      <c r="A50" s="147"/>
      <c r="B50" s="145"/>
      <c r="C50" s="194" t="s">
        <v>6599</v>
      </c>
      <c r="D50" s="151">
        <v>1</v>
      </c>
      <c r="E50" s="151">
        <v>1</v>
      </c>
      <c r="F50" s="119">
        <v>1.5</v>
      </c>
      <c r="G50" s="195">
        <f t="shared" si="2"/>
        <v>1.5</v>
      </c>
      <c r="H50" s="103"/>
      <c r="I50" s="111"/>
      <c r="L50" s="158"/>
    </row>
    <row r="51" spans="1:12" x14ac:dyDescent="0.2">
      <c r="A51" s="147"/>
      <c r="B51" s="145"/>
      <c r="C51" s="194" t="s">
        <v>6600</v>
      </c>
      <c r="D51" s="151">
        <v>1</v>
      </c>
      <c r="E51" s="151">
        <v>1</v>
      </c>
      <c r="F51" s="119">
        <v>1.5</v>
      </c>
      <c r="G51" s="195">
        <f t="shared" si="2"/>
        <v>1.5</v>
      </c>
      <c r="H51" s="103"/>
      <c r="I51" s="111"/>
      <c r="L51" s="158"/>
    </row>
    <row r="52" spans="1:12" x14ac:dyDescent="0.2">
      <c r="A52" s="147"/>
      <c r="B52" s="145"/>
      <c r="C52" s="194" t="s">
        <v>6601</v>
      </c>
      <c r="D52" s="151">
        <v>1</v>
      </c>
      <c r="E52" s="151">
        <v>1</v>
      </c>
      <c r="F52" s="119">
        <v>1.5</v>
      </c>
      <c r="G52" s="195">
        <f t="shared" si="2"/>
        <v>1.5</v>
      </c>
      <c r="H52" s="103"/>
      <c r="I52" s="111"/>
      <c r="L52" s="158"/>
    </row>
    <row r="53" spans="1:12" x14ac:dyDescent="0.2">
      <c r="A53" s="147"/>
      <c r="B53" s="145"/>
      <c r="C53" s="194" t="s">
        <v>6602</v>
      </c>
      <c r="D53" s="151">
        <v>1</v>
      </c>
      <c r="E53" s="151">
        <v>1</v>
      </c>
      <c r="F53" s="119">
        <v>1.5</v>
      </c>
      <c r="G53" s="195">
        <f t="shared" si="2"/>
        <v>1.5</v>
      </c>
      <c r="H53" s="103"/>
      <c r="I53" s="111"/>
      <c r="L53" s="158"/>
    </row>
    <row r="54" spans="1:12" x14ac:dyDescent="0.2">
      <c r="A54" s="147"/>
      <c r="B54" s="145"/>
      <c r="C54" s="194" t="s">
        <v>6603</v>
      </c>
      <c r="D54" s="151">
        <v>1</v>
      </c>
      <c r="E54" s="151">
        <v>1</v>
      </c>
      <c r="F54" s="119">
        <v>1.5</v>
      </c>
      <c r="G54" s="195">
        <f t="shared" si="2"/>
        <v>1.5</v>
      </c>
      <c r="H54" s="103"/>
      <c r="I54" s="111"/>
      <c r="L54" s="158"/>
    </row>
    <row r="55" spans="1:12" s="93" customFormat="1" x14ac:dyDescent="0.2">
      <c r="A55" s="209"/>
      <c r="B55" s="210"/>
      <c r="C55" s="208" t="s">
        <v>6639</v>
      </c>
      <c r="D55" s="198">
        <v>21</v>
      </c>
      <c r="E55" s="198">
        <v>0.15</v>
      </c>
      <c r="F55" s="211">
        <v>0.3</v>
      </c>
      <c r="G55" s="200">
        <f t="shared" si="2"/>
        <v>0.94499999999999995</v>
      </c>
      <c r="H55" s="212"/>
      <c r="I55" s="213"/>
      <c r="L55" s="214"/>
    </row>
    <row r="56" spans="1:12" x14ac:dyDescent="0.2">
      <c r="A56" s="147"/>
      <c r="B56" s="145"/>
      <c r="C56" s="154"/>
      <c r="D56" s="155"/>
      <c r="E56" s="155"/>
      <c r="F56" s="155" t="s">
        <v>6604</v>
      </c>
      <c r="G56" s="155">
        <f>SUM(G47:G55)</f>
        <v>12.945</v>
      </c>
      <c r="H56" s="103"/>
      <c r="I56" s="111"/>
      <c r="L56" s="158"/>
    </row>
    <row r="57" spans="1:12" x14ac:dyDescent="0.2">
      <c r="A57" s="147"/>
      <c r="B57" s="145"/>
      <c r="C57" s="148"/>
      <c r="D57" s="148"/>
      <c r="E57" s="148"/>
      <c r="F57" s="148"/>
      <c r="G57" s="157"/>
      <c r="H57" s="103"/>
      <c r="I57" s="111"/>
      <c r="L57" s="158"/>
    </row>
    <row r="58" spans="1:12" x14ac:dyDescent="0.2">
      <c r="A58" s="147" t="str">
        <f>'Planilha Orçamentária'!A23</f>
        <v>2.1.4</v>
      </c>
      <c r="B58" s="116" t="str">
        <f>'Planilha Orçamentária'!D23</f>
        <v>TRANSPORTE DE MATERIAL DE QUALQUER NATUREZA EM CAMINHÃO, DISTÂNCIA MAIOR QUE 2KM E MENOR OU IGUAL A 5KM, DENTRO DO PERÍMETRO URBANO, EXCLUSIVE CARGA, INCLUSIVE DESCARGA</v>
      </c>
      <c r="C58" s="117"/>
      <c r="D58" s="117"/>
      <c r="E58" s="117"/>
      <c r="F58" s="117"/>
      <c r="G58" s="157"/>
      <c r="H58" s="103"/>
      <c r="I58" s="111"/>
      <c r="L58" s="158"/>
    </row>
    <row r="59" spans="1:12" x14ac:dyDescent="0.2">
      <c r="A59" s="147"/>
      <c r="B59" s="145"/>
      <c r="C59" s="148"/>
      <c r="D59" s="148"/>
      <c r="E59" s="148"/>
      <c r="F59" s="148"/>
      <c r="G59" s="157"/>
      <c r="H59" s="103"/>
      <c r="I59" s="111"/>
      <c r="L59" s="158"/>
    </row>
    <row r="60" spans="1:12" x14ac:dyDescent="0.2">
      <c r="A60" s="147"/>
      <c r="B60" s="145"/>
      <c r="C60" s="149" t="s">
        <v>6474</v>
      </c>
      <c r="D60" s="156" t="s">
        <v>6590</v>
      </c>
      <c r="E60" s="110" t="s">
        <v>6593</v>
      </c>
      <c r="F60" s="110" t="s">
        <v>6608</v>
      </c>
      <c r="G60" s="111"/>
      <c r="H60" s="111"/>
      <c r="I60" s="111"/>
      <c r="L60" s="158"/>
    </row>
    <row r="61" spans="1:12" x14ac:dyDescent="0.2">
      <c r="A61" s="147"/>
      <c r="B61" s="145"/>
      <c r="C61" s="152" t="s">
        <v>6591</v>
      </c>
      <c r="D61" s="153">
        <v>12.95</v>
      </c>
      <c r="E61" s="153">
        <v>20</v>
      </c>
      <c r="F61" s="153">
        <f>D61*E61</f>
        <v>259</v>
      </c>
      <c r="G61" s="111"/>
      <c r="H61" s="111"/>
      <c r="I61" s="111"/>
      <c r="L61" s="158"/>
    </row>
    <row r="62" spans="1:12" x14ac:dyDescent="0.2">
      <c r="A62" s="147"/>
      <c r="B62" s="145"/>
      <c r="C62" s="154"/>
      <c r="D62" s="155"/>
      <c r="E62" s="193" t="s">
        <v>6605</v>
      </c>
      <c r="F62" s="155">
        <f>SUM(F61:F61)</f>
        <v>259</v>
      </c>
      <c r="G62" s="111"/>
      <c r="H62" s="111"/>
      <c r="I62" s="111"/>
      <c r="L62" s="158"/>
    </row>
    <row r="63" spans="1:12" x14ac:dyDescent="0.2">
      <c r="A63" s="147"/>
      <c r="B63" s="143"/>
      <c r="C63" s="118"/>
      <c r="D63" s="115"/>
      <c r="E63" s="103"/>
      <c r="F63" s="103"/>
      <c r="G63" s="103"/>
      <c r="H63" s="148"/>
      <c r="I63" s="148"/>
      <c r="J63" s="148"/>
      <c r="K63" s="148"/>
      <c r="L63" s="162"/>
    </row>
    <row r="64" spans="1:12" x14ac:dyDescent="0.2">
      <c r="A64" s="147" t="str">
        <f>'Planilha Orçamentária'!A25</f>
        <v>2.2.1</v>
      </c>
      <c r="B64" s="309" t="str">
        <f>'Planilha Orçamentária'!D25</f>
        <v>APILOAMENTO MANUAL EM FUNDO DE VALA COM SOQUETE,
EXCLUSIVE ESCAVAÇÃO</v>
      </c>
      <c r="C64" s="320"/>
      <c r="D64" s="320"/>
      <c r="E64" s="320"/>
      <c r="F64" s="320"/>
      <c r="G64" s="157"/>
      <c r="H64" s="103"/>
      <c r="I64" s="111"/>
      <c r="L64" s="158"/>
    </row>
    <row r="65" spans="1:12" x14ac:dyDescent="0.2">
      <c r="A65" s="147"/>
      <c r="B65" s="145"/>
      <c r="C65" s="148"/>
      <c r="D65" s="148"/>
      <c r="E65" s="148"/>
      <c r="F65" s="148"/>
      <c r="G65" s="157"/>
      <c r="H65" s="103"/>
      <c r="I65" s="111"/>
      <c r="L65" s="158"/>
    </row>
    <row r="66" spans="1:12" x14ac:dyDescent="0.2">
      <c r="A66" s="147"/>
      <c r="B66" s="145"/>
      <c r="C66" s="149" t="s">
        <v>6474</v>
      </c>
      <c r="D66" s="150" t="s">
        <v>6475</v>
      </c>
      <c r="E66" s="149" t="s">
        <v>6476</v>
      </c>
      <c r="F66" s="110" t="s">
        <v>6607</v>
      </c>
      <c r="G66" s="103"/>
      <c r="H66" s="103"/>
      <c r="I66" s="111"/>
      <c r="L66" s="158"/>
    </row>
    <row r="67" spans="1:12" x14ac:dyDescent="0.2">
      <c r="A67" s="147"/>
      <c r="B67" s="145"/>
      <c r="C67" s="194" t="s">
        <v>6596</v>
      </c>
      <c r="D67" s="151">
        <v>1</v>
      </c>
      <c r="E67" s="151">
        <v>1</v>
      </c>
      <c r="F67" s="195">
        <f t="shared" ref="F67:F74" si="3">D67*E67</f>
        <v>1</v>
      </c>
      <c r="G67" s="103"/>
      <c r="H67" s="103"/>
      <c r="I67" s="111"/>
      <c r="L67" s="158"/>
    </row>
    <row r="68" spans="1:12" x14ac:dyDescent="0.2">
      <c r="A68" s="147"/>
      <c r="B68" s="145"/>
      <c r="C68" s="194" t="s">
        <v>6597</v>
      </c>
      <c r="D68" s="151">
        <v>1</v>
      </c>
      <c r="E68" s="151">
        <v>1</v>
      </c>
      <c r="F68" s="195">
        <f t="shared" si="3"/>
        <v>1</v>
      </c>
      <c r="G68" s="103"/>
      <c r="H68" s="103"/>
      <c r="I68" s="111"/>
      <c r="L68" s="158"/>
    </row>
    <row r="69" spans="1:12" x14ac:dyDescent="0.2">
      <c r="A69" s="147"/>
      <c r="B69" s="145"/>
      <c r="C69" s="194" t="s">
        <v>6598</v>
      </c>
      <c r="D69" s="151">
        <v>1</v>
      </c>
      <c r="E69" s="151">
        <v>1</v>
      </c>
      <c r="F69" s="195">
        <f t="shared" si="3"/>
        <v>1</v>
      </c>
      <c r="G69" s="103"/>
      <c r="H69" s="103"/>
      <c r="I69" s="111"/>
      <c r="L69" s="158"/>
    </row>
    <row r="70" spans="1:12" x14ac:dyDescent="0.2">
      <c r="A70" s="147"/>
      <c r="B70" s="145"/>
      <c r="C70" s="194" t="s">
        <v>6599</v>
      </c>
      <c r="D70" s="151">
        <v>1</v>
      </c>
      <c r="E70" s="151">
        <v>1</v>
      </c>
      <c r="F70" s="195">
        <f t="shared" si="3"/>
        <v>1</v>
      </c>
      <c r="G70" s="103"/>
      <c r="H70" s="103"/>
      <c r="I70" s="111"/>
      <c r="L70" s="158"/>
    </row>
    <row r="71" spans="1:12" x14ac:dyDescent="0.2">
      <c r="A71" s="147"/>
      <c r="B71" s="145"/>
      <c r="C71" s="194" t="s">
        <v>6600</v>
      </c>
      <c r="D71" s="151">
        <v>1</v>
      </c>
      <c r="E71" s="151">
        <v>1</v>
      </c>
      <c r="F71" s="195">
        <f t="shared" si="3"/>
        <v>1</v>
      </c>
      <c r="G71" s="103"/>
      <c r="H71" s="103"/>
      <c r="I71" s="111"/>
      <c r="L71" s="158"/>
    </row>
    <row r="72" spans="1:12" x14ac:dyDescent="0.2">
      <c r="A72" s="147"/>
      <c r="B72" s="145"/>
      <c r="C72" s="194" t="s">
        <v>6601</v>
      </c>
      <c r="D72" s="151">
        <v>1</v>
      </c>
      <c r="E72" s="151">
        <v>1</v>
      </c>
      <c r="F72" s="195">
        <f t="shared" si="3"/>
        <v>1</v>
      </c>
      <c r="G72" s="103"/>
      <c r="H72" s="103"/>
      <c r="I72" s="111"/>
      <c r="L72" s="158"/>
    </row>
    <row r="73" spans="1:12" x14ac:dyDescent="0.2">
      <c r="A73" s="147"/>
      <c r="B73" s="145"/>
      <c r="C73" s="194" t="s">
        <v>6602</v>
      </c>
      <c r="D73" s="151">
        <v>1</v>
      </c>
      <c r="E73" s="151">
        <v>1</v>
      </c>
      <c r="F73" s="195">
        <f t="shared" si="3"/>
        <v>1</v>
      </c>
      <c r="G73" s="103"/>
      <c r="H73" s="103"/>
      <c r="I73" s="111"/>
      <c r="L73" s="158"/>
    </row>
    <row r="74" spans="1:12" x14ac:dyDescent="0.2">
      <c r="A74" s="147"/>
      <c r="B74" s="145"/>
      <c r="C74" s="194" t="s">
        <v>6603</v>
      </c>
      <c r="D74" s="151">
        <v>1</v>
      </c>
      <c r="E74" s="151">
        <v>1</v>
      </c>
      <c r="F74" s="195">
        <f t="shared" si="3"/>
        <v>1</v>
      </c>
      <c r="G74" s="103"/>
      <c r="H74" s="103"/>
      <c r="I74" s="111"/>
      <c r="L74" s="158"/>
    </row>
    <row r="75" spans="1:12" x14ac:dyDescent="0.2">
      <c r="A75" s="147"/>
      <c r="B75" s="145"/>
      <c r="C75" s="208" t="s">
        <v>6639</v>
      </c>
      <c r="D75" s="198">
        <v>21</v>
      </c>
      <c r="E75" s="198">
        <v>0.15</v>
      </c>
      <c r="F75" s="195">
        <v>3.15</v>
      </c>
      <c r="G75" s="103"/>
      <c r="H75" s="103"/>
      <c r="I75" s="111"/>
      <c r="L75" s="158"/>
    </row>
    <row r="76" spans="1:12" x14ac:dyDescent="0.2">
      <c r="A76" s="147"/>
      <c r="B76" s="145"/>
      <c r="C76" s="154"/>
      <c r="D76" s="155"/>
      <c r="E76" s="155" t="s">
        <v>6606</v>
      </c>
      <c r="F76" s="155">
        <f>SUM(F67:F75)</f>
        <v>11.15</v>
      </c>
      <c r="G76" s="103"/>
      <c r="H76" s="103"/>
      <c r="I76" s="111"/>
      <c r="L76" s="158"/>
    </row>
    <row r="77" spans="1:12" x14ac:dyDescent="0.2">
      <c r="A77" s="147"/>
      <c r="B77" s="143"/>
      <c r="C77" s="118"/>
      <c r="D77" s="115"/>
      <c r="E77" s="103"/>
      <c r="F77" s="103"/>
      <c r="G77" s="103"/>
      <c r="H77" s="148"/>
      <c r="I77" s="148"/>
      <c r="J77" s="148"/>
      <c r="K77" s="148"/>
      <c r="L77" s="162"/>
    </row>
    <row r="78" spans="1:12" x14ac:dyDescent="0.2">
      <c r="A78" s="147" t="str">
        <f>'Planilha Orçamentária'!A26</f>
        <v>2.2.2</v>
      </c>
      <c r="B78" s="309" t="str">
        <f>'Planilha Orçamentária'!D26</f>
        <v>CONCRETO MAGRO, TRAÇO 1:3:6, PREPARADO EM OBRA COM BETONEIRA, SEM FUNÇÃO ESTRUTURAL</v>
      </c>
      <c r="C78" s="320"/>
      <c r="D78" s="320"/>
      <c r="E78" s="320"/>
      <c r="F78" s="320"/>
      <c r="G78" s="157"/>
      <c r="H78" s="103"/>
      <c r="I78" s="111"/>
      <c r="L78" s="158"/>
    </row>
    <row r="79" spans="1:12" x14ac:dyDescent="0.2">
      <c r="A79" s="147"/>
      <c r="B79" s="145"/>
      <c r="C79" s="148"/>
      <c r="D79" s="148"/>
      <c r="E79" s="148"/>
      <c r="F79" s="148"/>
      <c r="G79" s="157"/>
      <c r="H79" s="103"/>
      <c r="I79" s="111"/>
      <c r="L79" s="158"/>
    </row>
    <row r="80" spans="1:12" x14ac:dyDescent="0.2">
      <c r="A80" s="147"/>
      <c r="B80" s="145"/>
      <c r="C80" s="149" t="s">
        <v>6474</v>
      </c>
      <c r="D80" s="150" t="s">
        <v>6475</v>
      </c>
      <c r="E80" s="149" t="s">
        <v>6476</v>
      </c>
      <c r="F80" s="156" t="s">
        <v>6589</v>
      </c>
      <c r="G80" s="110" t="s">
        <v>6594</v>
      </c>
      <c r="H80" s="103"/>
      <c r="I80" s="111"/>
      <c r="L80" s="158"/>
    </row>
    <row r="81" spans="1:12" x14ac:dyDescent="0.2">
      <c r="A81" s="147"/>
      <c r="B81" s="145"/>
      <c r="C81" s="194" t="s">
        <v>6596</v>
      </c>
      <c r="D81" s="151">
        <v>1</v>
      </c>
      <c r="E81" s="151">
        <v>1</v>
      </c>
      <c r="F81" s="119">
        <v>0.1</v>
      </c>
      <c r="G81" s="195">
        <f t="shared" ref="G81:G89" si="4">D81*E81*F81</f>
        <v>0.1</v>
      </c>
      <c r="H81" s="103"/>
      <c r="I81" s="111"/>
      <c r="L81" s="158"/>
    </row>
    <row r="82" spans="1:12" x14ac:dyDescent="0.2">
      <c r="A82" s="147"/>
      <c r="B82" s="145"/>
      <c r="C82" s="194" t="s">
        <v>6597</v>
      </c>
      <c r="D82" s="151">
        <v>1</v>
      </c>
      <c r="E82" s="151">
        <v>1</v>
      </c>
      <c r="F82" s="119">
        <v>0.1</v>
      </c>
      <c r="G82" s="195">
        <f t="shared" si="4"/>
        <v>0.1</v>
      </c>
      <c r="H82" s="103"/>
      <c r="I82" s="111"/>
      <c r="L82" s="158"/>
    </row>
    <row r="83" spans="1:12" x14ac:dyDescent="0.2">
      <c r="A83" s="147"/>
      <c r="B83" s="145"/>
      <c r="C83" s="194" t="s">
        <v>6598</v>
      </c>
      <c r="D83" s="151">
        <v>1</v>
      </c>
      <c r="E83" s="151">
        <v>1</v>
      </c>
      <c r="F83" s="119">
        <v>0.1</v>
      </c>
      <c r="G83" s="195">
        <f t="shared" si="4"/>
        <v>0.1</v>
      </c>
      <c r="H83" s="103"/>
      <c r="I83" s="111"/>
      <c r="L83" s="158"/>
    </row>
    <row r="84" spans="1:12" x14ac:dyDescent="0.2">
      <c r="A84" s="147"/>
      <c r="B84" s="145"/>
      <c r="C84" s="194" t="s">
        <v>6599</v>
      </c>
      <c r="D84" s="151">
        <v>1</v>
      </c>
      <c r="E84" s="151">
        <v>1</v>
      </c>
      <c r="F84" s="119">
        <v>0.1</v>
      </c>
      <c r="G84" s="195">
        <f t="shared" si="4"/>
        <v>0.1</v>
      </c>
      <c r="H84" s="103"/>
      <c r="I84" s="111"/>
      <c r="L84" s="158"/>
    </row>
    <row r="85" spans="1:12" x14ac:dyDescent="0.2">
      <c r="A85" s="147"/>
      <c r="B85" s="145"/>
      <c r="C85" s="194" t="s">
        <v>6600</v>
      </c>
      <c r="D85" s="151">
        <v>1</v>
      </c>
      <c r="E85" s="151">
        <v>1</v>
      </c>
      <c r="F85" s="119">
        <v>0.1</v>
      </c>
      <c r="G85" s="195">
        <f t="shared" si="4"/>
        <v>0.1</v>
      </c>
      <c r="H85" s="103"/>
      <c r="I85" s="111"/>
      <c r="L85" s="158"/>
    </row>
    <row r="86" spans="1:12" x14ac:dyDescent="0.2">
      <c r="A86" s="147"/>
      <c r="B86" s="145"/>
      <c r="C86" s="194" t="s">
        <v>6601</v>
      </c>
      <c r="D86" s="151">
        <v>1</v>
      </c>
      <c r="E86" s="151">
        <v>1</v>
      </c>
      <c r="F86" s="119">
        <v>0.1</v>
      </c>
      <c r="G86" s="195">
        <f t="shared" si="4"/>
        <v>0.1</v>
      </c>
      <c r="H86" s="103"/>
      <c r="I86" s="111"/>
      <c r="L86" s="158"/>
    </row>
    <row r="87" spans="1:12" x14ac:dyDescent="0.2">
      <c r="A87" s="147"/>
      <c r="B87" s="145"/>
      <c r="C87" s="194" t="s">
        <v>6602</v>
      </c>
      <c r="D87" s="151">
        <v>1</v>
      </c>
      <c r="E87" s="151">
        <v>1</v>
      </c>
      <c r="F87" s="119">
        <v>0.1</v>
      </c>
      <c r="G87" s="195">
        <f t="shared" si="4"/>
        <v>0.1</v>
      </c>
      <c r="H87" s="103"/>
      <c r="I87" s="111"/>
      <c r="L87" s="158"/>
    </row>
    <row r="88" spans="1:12" x14ac:dyDescent="0.2">
      <c r="A88" s="147"/>
      <c r="B88" s="145"/>
      <c r="C88" s="194" t="s">
        <v>6603</v>
      </c>
      <c r="D88" s="151">
        <v>1</v>
      </c>
      <c r="E88" s="151">
        <v>1</v>
      </c>
      <c r="F88" s="119">
        <v>0.1</v>
      </c>
      <c r="G88" s="195">
        <f t="shared" si="4"/>
        <v>0.1</v>
      </c>
      <c r="H88" s="103"/>
      <c r="I88" s="111"/>
      <c r="L88" s="158"/>
    </row>
    <row r="89" spans="1:12" x14ac:dyDescent="0.2">
      <c r="A89" s="147"/>
      <c r="B89" s="145"/>
      <c r="C89" s="208" t="s">
        <v>6639</v>
      </c>
      <c r="D89" s="198">
        <v>21</v>
      </c>
      <c r="E89" s="198">
        <v>0.15</v>
      </c>
      <c r="F89" s="119">
        <v>0.1</v>
      </c>
      <c r="G89" s="195">
        <f t="shared" si="4"/>
        <v>0.315</v>
      </c>
      <c r="H89" s="103"/>
      <c r="I89" s="111"/>
      <c r="L89" s="158"/>
    </row>
    <row r="90" spans="1:12" x14ac:dyDescent="0.2">
      <c r="A90" s="147"/>
      <c r="B90" s="145"/>
      <c r="C90" s="154"/>
      <c r="D90" s="155"/>
      <c r="E90" s="155"/>
      <c r="F90" s="155" t="s">
        <v>6604</v>
      </c>
      <c r="G90" s="155">
        <f>SUM(G81:G89)</f>
        <v>1.115</v>
      </c>
      <c r="H90" s="103"/>
      <c r="I90" s="111"/>
      <c r="L90" s="158"/>
    </row>
    <row r="91" spans="1:12" x14ac:dyDescent="0.2">
      <c r="A91" s="147"/>
      <c r="B91" s="143"/>
      <c r="C91" s="118"/>
      <c r="D91" s="115"/>
      <c r="E91" s="103"/>
      <c r="F91" s="103"/>
      <c r="G91" s="103"/>
      <c r="H91" s="148"/>
      <c r="I91" s="148"/>
      <c r="J91" s="148"/>
      <c r="K91" s="148"/>
      <c r="L91" s="162"/>
    </row>
    <row r="92" spans="1:12" x14ac:dyDescent="0.2">
      <c r="A92" s="147" t="str">
        <f>'Planilha Orçamentária'!A27</f>
        <v>2.2.3</v>
      </c>
      <c r="B92" s="309" t="str">
        <f>'Planilha Orçamentária'!D27</f>
        <v>FÔRMA E DESFORMA DE TÁBUA E SARRAFO, REAPROVEITAMENTO (5X), EXCLUSIVE ESCORAMENTO</v>
      </c>
      <c r="C92" s="320"/>
      <c r="D92" s="320"/>
      <c r="E92" s="320"/>
      <c r="F92" s="320"/>
      <c r="G92" s="157"/>
      <c r="H92" s="103"/>
      <c r="I92" s="111"/>
      <c r="L92" s="158"/>
    </row>
    <row r="93" spans="1:12" x14ac:dyDescent="0.2">
      <c r="A93" s="147"/>
      <c r="B93" s="143"/>
      <c r="C93" s="118"/>
      <c r="D93" s="115"/>
      <c r="E93" s="103"/>
      <c r="F93" s="103"/>
      <c r="G93" s="103"/>
      <c r="H93" s="148"/>
      <c r="I93" s="148"/>
      <c r="J93" s="148"/>
      <c r="K93" s="148"/>
      <c r="L93" s="162"/>
    </row>
    <row r="94" spans="1:12" x14ac:dyDescent="0.2">
      <c r="A94" s="147"/>
      <c r="B94" s="145"/>
      <c r="C94" s="305" t="s">
        <v>6640</v>
      </c>
      <c r="D94" s="306"/>
      <c r="E94" s="307"/>
      <c r="F94" s="106" t="s">
        <v>6641</v>
      </c>
      <c r="G94" s="201" t="s">
        <v>6595</v>
      </c>
      <c r="H94" s="103"/>
      <c r="I94" s="111"/>
      <c r="L94" s="158"/>
    </row>
    <row r="95" spans="1:12" x14ac:dyDescent="0.2">
      <c r="A95" s="147"/>
      <c r="B95" s="143"/>
      <c r="C95" s="118"/>
      <c r="D95" s="115"/>
      <c r="E95" s="103"/>
      <c r="F95" s="103"/>
      <c r="G95" s="103"/>
      <c r="H95" s="148"/>
      <c r="I95" s="148"/>
      <c r="J95" s="148"/>
      <c r="K95" s="148"/>
      <c r="L95" s="162"/>
    </row>
    <row r="96" spans="1:12" x14ac:dyDescent="0.2">
      <c r="A96" s="147" t="str">
        <f>'Planilha Orçamentária'!A28</f>
        <v>2.2.4</v>
      </c>
      <c r="B96" s="309" t="str">
        <f>'Planilha Orçamentária'!D28</f>
        <v>CORTE, DOBRA E MONTAGEM DE AÇO CA-50/60, INCLUSIVE ESPAÇADOR</v>
      </c>
      <c r="C96" s="320"/>
      <c r="D96" s="320"/>
      <c r="E96" s="320"/>
      <c r="F96" s="320"/>
      <c r="G96" s="157"/>
      <c r="H96" s="103"/>
      <c r="I96" s="111"/>
      <c r="L96" s="158"/>
    </row>
    <row r="97" spans="1:12" x14ac:dyDescent="0.2">
      <c r="A97" s="147"/>
      <c r="B97" s="145"/>
      <c r="C97" s="148"/>
      <c r="D97" s="148"/>
      <c r="E97" s="148"/>
      <c r="F97" s="148"/>
      <c r="G97" s="157"/>
      <c r="H97" s="103"/>
      <c r="I97" s="111"/>
      <c r="L97" s="158"/>
    </row>
    <row r="98" spans="1:12" x14ac:dyDescent="0.2">
      <c r="A98" s="147"/>
      <c r="B98" s="305" t="s">
        <v>6609</v>
      </c>
      <c r="C98" s="306"/>
      <c r="D98" s="307"/>
      <c r="E98" s="106">
        <v>304.60000000000002</v>
      </c>
      <c r="F98" s="201" t="s">
        <v>6595</v>
      </c>
      <c r="G98" s="157"/>
      <c r="H98" s="103"/>
      <c r="I98" s="111"/>
      <c r="L98" s="158"/>
    </row>
    <row r="99" spans="1:12" x14ac:dyDescent="0.2">
      <c r="A99" s="147"/>
      <c r="B99" s="143"/>
      <c r="C99" s="118"/>
      <c r="D99" s="115"/>
      <c r="E99" s="103"/>
      <c r="F99" s="103"/>
      <c r="G99" s="103"/>
      <c r="H99" s="148"/>
      <c r="I99" s="148"/>
      <c r="J99" s="148"/>
      <c r="K99" s="148"/>
      <c r="L99" s="162"/>
    </row>
    <row r="100" spans="1:12" ht="12.75" customHeight="1" x14ac:dyDescent="0.2">
      <c r="A100" s="147" t="str">
        <f>'Planilha Orçamentária'!A29</f>
        <v>2.2.5</v>
      </c>
      <c r="B100" s="145" t="str">
        <f>'Planilha Orçamentária'!D29</f>
        <v>FORNECIMENTO DE CONCRETO ESTRUTURAL, USINADO
 BOMBEADO, COM FCK 30MPA, INCLUSIVE LANÇAMENTO,
 ADENSAMENTO E ACABAMENTO</v>
      </c>
      <c r="C100" s="114"/>
      <c r="D100" s="115"/>
      <c r="E100" s="145"/>
      <c r="F100" s="145"/>
      <c r="G100" s="145"/>
      <c r="H100" s="145"/>
      <c r="I100" s="145"/>
      <c r="J100" s="111"/>
      <c r="L100" s="158"/>
    </row>
    <row r="101" spans="1:12" ht="12.75" customHeight="1" x14ac:dyDescent="0.2">
      <c r="A101" s="147"/>
      <c r="B101" s="145"/>
      <c r="C101" s="114"/>
      <c r="D101" s="115"/>
      <c r="E101" s="145"/>
      <c r="F101" s="145"/>
      <c r="G101" s="145"/>
      <c r="H101" s="145"/>
      <c r="I101" s="145"/>
      <c r="J101" s="111"/>
      <c r="L101" s="158"/>
    </row>
    <row r="102" spans="1:12" ht="17.25" customHeight="1" x14ac:dyDescent="0.2">
      <c r="A102" s="147"/>
      <c r="B102" s="305" t="s">
        <v>6642</v>
      </c>
      <c r="C102" s="306"/>
      <c r="D102" s="307"/>
      <c r="E102" s="106">
        <v>3.35</v>
      </c>
      <c r="F102" s="201" t="s">
        <v>6595</v>
      </c>
      <c r="G102" s="145"/>
      <c r="H102" s="145"/>
      <c r="I102" s="145"/>
      <c r="J102" s="111"/>
      <c r="L102" s="158"/>
    </row>
    <row r="103" spans="1:12" x14ac:dyDescent="0.2">
      <c r="A103" s="147"/>
      <c r="B103" s="111"/>
      <c r="C103" s="111"/>
      <c r="D103" s="111"/>
      <c r="E103" s="111"/>
      <c r="F103" s="111"/>
      <c r="G103" s="111"/>
      <c r="H103" s="103"/>
      <c r="I103" s="111"/>
      <c r="L103" s="158"/>
    </row>
    <row r="104" spans="1:12" x14ac:dyDescent="0.2">
      <c r="A104" s="147" t="str">
        <f>'Planilha Orçamentária'!A31</f>
        <v>2.3.1</v>
      </c>
      <c r="B104" s="309" t="str">
        <f>'Planilha Orçamentária'!D31</f>
        <v>FÔRMA E DESFORMA DE TÁBUA E SARRAFO, REAPROVEITAMENTO (5X), EXCLUSIVE ESCORAMENTO</v>
      </c>
      <c r="C104" s="320"/>
      <c r="D104" s="320"/>
      <c r="E104" s="320"/>
      <c r="F104" s="320"/>
      <c r="G104" s="157"/>
      <c r="H104" s="103"/>
      <c r="I104" s="111"/>
      <c r="L104" s="158"/>
    </row>
    <row r="105" spans="1:12" x14ac:dyDescent="0.2">
      <c r="A105" s="147"/>
      <c r="B105" s="145"/>
      <c r="C105" s="148"/>
      <c r="D105" s="148"/>
      <c r="E105" s="148"/>
      <c r="F105" s="148"/>
      <c r="G105" s="157"/>
      <c r="H105" s="103"/>
      <c r="I105" s="111"/>
      <c r="L105" s="158"/>
    </row>
    <row r="106" spans="1:12" x14ac:dyDescent="0.2">
      <c r="A106" s="147"/>
      <c r="B106" s="305" t="s">
        <v>6646</v>
      </c>
      <c r="C106" s="306"/>
      <c r="D106" s="307"/>
      <c r="E106" s="106" t="s">
        <v>6645</v>
      </c>
      <c r="F106" s="201" t="s">
        <v>6595</v>
      </c>
      <c r="G106" s="157"/>
      <c r="H106" s="103"/>
      <c r="I106" s="111"/>
      <c r="L106" s="158"/>
    </row>
    <row r="107" spans="1:12" x14ac:dyDescent="0.2">
      <c r="A107" s="147"/>
      <c r="B107" s="143"/>
      <c r="C107" s="118"/>
      <c r="D107" s="115"/>
      <c r="E107" s="103"/>
      <c r="F107" s="103"/>
      <c r="G107" s="103"/>
      <c r="H107" s="148"/>
      <c r="I107" s="148"/>
      <c r="J107" s="148"/>
      <c r="K107" s="148"/>
      <c r="L107" s="162"/>
    </row>
    <row r="108" spans="1:12" x14ac:dyDescent="0.2">
      <c r="A108" s="147"/>
      <c r="B108" s="143"/>
      <c r="C108" s="118"/>
      <c r="D108" s="115"/>
      <c r="E108" s="103"/>
      <c r="F108" s="103"/>
      <c r="G108" s="103"/>
      <c r="H108" s="148"/>
      <c r="I108" s="148"/>
      <c r="J108" s="148"/>
      <c r="K108" s="148"/>
      <c r="L108" s="162"/>
    </row>
    <row r="109" spans="1:12" x14ac:dyDescent="0.2">
      <c r="A109" s="147" t="str">
        <f>'Planilha Orçamentária'!A32</f>
        <v>2.3.2</v>
      </c>
      <c r="B109" s="308" t="str">
        <f>'Planilha Orçamentária'!D32</f>
        <v>CORTE, DOBRA E MONTAGEM DE AÇO CA-50/60, INCLUSIVE ESPAÇADOR</v>
      </c>
      <c r="C109" s="309"/>
      <c r="D109" s="309"/>
      <c r="E109" s="309"/>
      <c r="F109" s="309"/>
      <c r="G109" s="157"/>
      <c r="H109" s="103"/>
      <c r="I109" s="111"/>
      <c r="L109" s="158"/>
    </row>
    <row r="110" spans="1:12" x14ac:dyDescent="0.2">
      <c r="A110" s="147"/>
      <c r="B110" s="145"/>
      <c r="C110" s="148"/>
      <c r="D110" s="148"/>
      <c r="E110" s="148"/>
      <c r="F110" s="148"/>
      <c r="G110" s="157"/>
      <c r="H110" s="103"/>
      <c r="I110" s="111"/>
      <c r="L110" s="158"/>
    </row>
    <row r="111" spans="1:12" x14ac:dyDescent="0.2">
      <c r="A111" s="147"/>
      <c r="B111" s="305" t="s">
        <v>6647</v>
      </c>
      <c r="C111" s="306"/>
      <c r="D111" s="307"/>
      <c r="E111" s="120">
        <v>246.8</v>
      </c>
      <c r="F111" s="121" t="s">
        <v>6595</v>
      </c>
      <c r="G111" s="157"/>
      <c r="H111" s="103"/>
      <c r="I111" s="111"/>
      <c r="L111" s="158"/>
    </row>
    <row r="112" spans="1:12" x14ac:dyDescent="0.2">
      <c r="A112" s="147"/>
      <c r="B112" s="143"/>
      <c r="C112" s="118"/>
      <c r="D112" s="115"/>
      <c r="E112" s="103"/>
      <c r="F112" s="103"/>
      <c r="G112" s="103"/>
      <c r="H112" s="148"/>
      <c r="I112" s="148"/>
      <c r="J112" s="148"/>
      <c r="K112" s="148"/>
      <c r="L112" s="162"/>
    </row>
    <row r="113" spans="1:13" ht="12.75" customHeight="1" x14ac:dyDescent="0.2">
      <c r="A113" s="147" t="str">
        <f>'Planilha Orçamentária'!A33</f>
        <v>2.3.3</v>
      </c>
      <c r="B113" s="145" t="str">
        <f>'Planilha Orçamentária'!D33</f>
        <v>FORNECIMENTO DE CONCRETO ESTRUTURAL, USINADO
 BOMBEADO, COM FCK 30MPA, INCLUSIVE LANÇAMENTO,
 ADENSAMENTO E ACABAMENTO</v>
      </c>
      <c r="C113" s="114"/>
      <c r="D113" s="115"/>
      <c r="E113" s="145"/>
      <c r="F113" s="145"/>
      <c r="G113" s="145"/>
      <c r="H113" s="145"/>
      <c r="I113" s="145"/>
      <c r="J113" s="111"/>
      <c r="L113" s="158"/>
    </row>
    <row r="114" spans="1:13" ht="12.75" customHeight="1" x14ac:dyDescent="0.2">
      <c r="A114" s="147"/>
      <c r="B114" s="145"/>
      <c r="C114" s="114"/>
      <c r="D114" s="115"/>
      <c r="E114" s="145"/>
      <c r="F114" s="145"/>
      <c r="G114" s="145"/>
      <c r="H114" s="145"/>
      <c r="I114" s="145"/>
      <c r="J114" s="111"/>
      <c r="L114" s="158"/>
    </row>
    <row r="115" spans="1:13" ht="17.25" customHeight="1" x14ac:dyDescent="0.2">
      <c r="A115" s="147"/>
      <c r="B115" s="305" t="s">
        <v>6648</v>
      </c>
      <c r="C115" s="306"/>
      <c r="D115" s="307"/>
      <c r="E115" s="106">
        <v>1.96</v>
      </c>
      <c r="F115" s="201" t="s">
        <v>6595</v>
      </c>
      <c r="G115" s="145"/>
      <c r="H115" s="145"/>
      <c r="I115" s="145"/>
      <c r="J115" s="111"/>
      <c r="L115" s="158"/>
    </row>
    <row r="116" spans="1:13" x14ac:dyDescent="0.2">
      <c r="A116" s="147"/>
      <c r="B116" s="111"/>
      <c r="C116" s="111"/>
      <c r="D116" s="111"/>
      <c r="E116" s="111"/>
      <c r="F116" s="111"/>
      <c r="G116" s="111"/>
      <c r="H116" s="103"/>
      <c r="I116" s="111"/>
      <c r="L116" s="158"/>
    </row>
    <row r="117" spans="1:13" ht="17.25" customHeight="1" x14ac:dyDescent="0.2">
      <c r="A117" s="147"/>
      <c r="B117" s="145"/>
      <c r="C117" s="114"/>
      <c r="D117" s="115"/>
      <c r="E117" s="145"/>
      <c r="F117" s="145"/>
      <c r="G117" s="145"/>
      <c r="H117" s="145"/>
      <c r="I117" s="145"/>
      <c r="J117" s="111"/>
      <c r="L117" s="158"/>
    </row>
    <row r="118" spans="1:13" ht="21.75" customHeight="1" x14ac:dyDescent="0.2">
      <c r="A118" s="147" t="str">
        <f>'Planilha Orçamentária'!A35</f>
        <v>3.1</v>
      </c>
      <c r="B118" s="302" t="str">
        <f>'Planilha Orçamentária'!D35</f>
        <v>ALVENARIA DE VEDAÇÃO COM BLOCO DE CONCRETO, ESP. 14CM,
 PARA REVESTIMENTO, INCLUSIVE ARGAMASSA PARA
 ASSENTAMENTO</v>
      </c>
      <c r="C118" s="303"/>
      <c r="D118" s="303"/>
      <c r="E118" s="303"/>
      <c r="F118" s="303"/>
      <c r="G118" s="303"/>
      <c r="H118" s="303"/>
      <c r="I118" s="303"/>
      <c r="J118" s="303"/>
      <c r="K118" s="303"/>
      <c r="L118" s="304"/>
    </row>
    <row r="119" spans="1:13" x14ac:dyDescent="0.2">
      <c r="A119" s="102"/>
      <c r="B119" s="104"/>
      <c r="C119" s="104"/>
      <c r="D119" s="104"/>
      <c r="E119" s="104"/>
      <c r="F119" s="104"/>
      <c r="G119" s="104"/>
      <c r="H119" s="103"/>
      <c r="I119" s="103"/>
      <c r="J119" s="103"/>
      <c r="K119" s="103"/>
      <c r="L119" s="105"/>
      <c r="M119" s="103"/>
    </row>
    <row r="120" spans="1:13" ht="25.5" x14ac:dyDescent="0.2">
      <c r="A120" s="147"/>
      <c r="B120" s="145"/>
      <c r="C120" s="149" t="s">
        <v>6474</v>
      </c>
      <c r="D120" s="150" t="s">
        <v>6494</v>
      </c>
      <c r="E120" s="149" t="s">
        <v>6484</v>
      </c>
      <c r="F120" s="156" t="s">
        <v>66</v>
      </c>
      <c r="G120" s="156" t="s">
        <v>6615</v>
      </c>
      <c r="H120" s="110" t="s">
        <v>6607</v>
      </c>
      <c r="I120" s="111"/>
      <c r="L120" s="158"/>
    </row>
    <row r="121" spans="1:13" x14ac:dyDescent="0.2">
      <c r="A121" s="147"/>
      <c r="B121" s="145"/>
      <c r="C121" s="152" t="s">
        <v>6652</v>
      </c>
      <c r="D121" s="151">
        <v>21</v>
      </c>
      <c r="E121" s="152">
        <v>2.2000000000000002</v>
      </c>
      <c r="F121" s="153">
        <f>D121*E121</f>
        <v>46.2</v>
      </c>
      <c r="G121" s="153">
        <f>(3*2.2)+(1.2*2.1)</f>
        <v>9.120000000000001</v>
      </c>
      <c r="H121" s="153">
        <f>F121-G121</f>
        <v>37.08</v>
      </c>
      <c r="I121" s="111"/>
      <c r="L121" s="158"/>
    </row>
    <row r="122" spans="1:13" x14ac:dyDescent="0.2">
      <c r="A122" s="147"/>
      <c r="B122" s="145"/>
      <c r="C122" s="154"/>
      <c r="D122" s="155"/>
      <c r="E122" s="155" t="s">
        <v>6606</v>
      </c>
      <c r="F122" s="155">
        <f>SUM(F121:F121)</f>
        <v>46.2</v>
      </c>
      <c r="G122" s="155">
        <f>SUM(G121:G121)</f>
        <v>9.120000000000001</v>
      </c>
      <c r="H122" s="155">
        <f>SUM(F122-G122)</f>
        <v>37.08</v>
      </c>
      <c r="I122" s="111"/>
      <c r="L122" s="158"/>
    </row>
    <row r="123" spans="1:13" x14ac:dyDescent="0.2">
      <c r="A123" s="147"/>
      <c r="B123" s="143"/>
      <c r="C123" s="118"/>
      <c r="D123" s="115"/>
      <c r="E123" s="103"/>
      <c r="F123" s="103"/>
      <c r="G123" s="103"/>
      <c r="H123" s="148"/>
      <c r="I123" s="148"/>
      <c r="J123" s="148"/>
      <c r="K123" s="148"/>
      <c r="L123" s="162"/>
    </row>
    <row r="124" spans="1:13" ht="21.75" customHeight="1" x14ac:dyDescent="0.2">
      <c r="A124" s="147" t="str">
        <f>'Planilha Orçamentária'!A37</f>
        <v>4.1</v>
      </c>
      <c r="B124" s="302" t="str">
        <f>'Planilha Orçamentária'!D37</f>
        <v>IMPERMEABILIZAÇÃO COM EMULSÃO ASFÁLTICA, DUAS (2) DEMÃOS</v>
      </c>
      <c r="C124" s="303"/>
      <c r="D124" s="303"/>
      <c r="E124" s="303"/>
      <c r="F124" s="303"/>
      <c r="G124" s="303"/>
      <c r="H124" s="303"/>
      <c r="I124" s="303"/>
      <c r="J124" s="303"/>
      <c r="K124" s="303"/>
      <c r="L124" s="304"/>
    </row>
    <row r="125" spans="1:13" ht="17.25" customHeight="1" x14ac:dyDescent="0.2">
      <c r="A125" s="147"/>
      <c r="B125" s="145"/>
      <c r="C125" s="114"/>
      <c r="D125" s="115"/>
      <c r="E125" s="145"/>
      <c r="F125" s="145"/>
      <c r="G125" s="145"/>
      <c r="H125" s="145"/>
      <c r="I125" s="145"/>
      <c r="J125" s="111"/>
      <c r="L125" s="158"/>
    </row>
    <row r="126" spans="1:13" x14ac:dyDescent="0.2">
      <c r="A126" s="147"/>
      <c r="B126" s="145"/>
      <c r="C126" s="149" t="s">
        <v>6474</v>
      </c>
      <c r="D126" s="150" t="s">
        <v>6475</v>
      </c>
      <c r="E126" s="149" t="s">
        <v>6476</v>
      </c>
      <c r="F126" s="156" t="s">
        <v>6612</v>
      </c>
      <c r="G126" s="110" t="s">
        <v>6607</v>
      </c>
      <c r="H126" s="103"/>
      <c r="I126" s="111"/>
      <c r="L126" s="158"/>
    </row>
    <row r="127" spans="1:13" x14ac:dyDescent="0.2">
      <c r="A127" s="147"/>
      <c r="B127" s="145"/>
      <c r="C127" s="194" t="s">
        <v>6653</v>
      </c>
      <c r="D127" s="151">
        <v>21</v>
      </c>
      <c r="E127" s="136">
        <v>0.15</v>
      </c>
      <c r="F127" s="119">
        <v>1</v>
      </c>
      <c r="G127" s="195">
        <f>D127*E127*F127</f>
        <v>3.15</v>
      </c>
      <c r="H127" s="103"/>
      <c r="I127" s="111"/>
      <c r="L127" s="158"/>
    </row>
    <row r="128" spans="1:13" x14ac:dyDescent="0.2">
      <c r="A128" s="147"/>
      <c r="B128" s="145"/>
      <c r="C128" s="194" t="s">
        <v>6653</v>
      </c>
      <c r="D128" s="151">
        <v>21</v>
      </c>
      <c r="E128" s="136">
        <v>0.3</v>
      </c>
      <c r="F128" s="119">
        <v>2</v>
      </c>
      <c r="G128" s="195">
        <f>D128*E128*F128</f>
        <v>12.6</v>
      </c>
      <c r="H128" s="103"/>
      <c r="I128" s="111"/>
      <c r="L128" s="158"/>
    </row>
    <row r="129" spans="1:13" x14ac:dyDescent="0.2">
      <c r="A129" s="147"/>
      <c r="B129" s="145"/>
      <c r="C129" s="154"/>
      <c r="D129" s="155"/>
      <c r="E129" s="155"/>
      <c r="F129" s="155" t="s">
        <v>6606</v>
      </c>
      <c r="G129" s="155">
        <f>SUM(G127:G128)</f>
        <v>15.75</v>
      </c>
      <c r="H129" s="103"/>
      <c r="I129" s="111"/>
      <c r="L129" s="158"/>
    </row>
    <row r="130" spans="1:13" x14ac:dyDescent="0.2">
      <c r="A130" s="147"/>
      <c r="B130" s="143"/>
      <c r="C130" s="118"/>
      <c r="D130" s="115"/>
      <c r="E130" s="103"/>
      <c r="F130" s="103"/>
      <c r="G130" s="103"/>
      <c r="H130" s="148"/>
      <c r="I130" s="148"/>
      <c r="J130" s="148"/>
      <c r="K130" s="148"/>
      <c r="L130" s="162"/>
    </row>
    <row r="131" spans="1:13" x14ac:dyDescent="0.2">
      <c r="A131" s="147"/>
      <c r="B131" s="143"/>
      <c r="C131" s="118"/>
      <c r="D131" s="115"/>
      <c r="E131" s="103"/>
      <c r="F131" s="103"/>
      <c r="G131" s="103"/>
      <c r="H131" s="148"/>
      <c r="I131" s="148"/>
      <c r="J131" s="148"/>
      <c r="K131" s="148"/>
      <c r="L131" s="162"/>
    </row>
    <row r="132" spans="1:13" ht="21.75" customHeight="1" x14ac:dyDescent="0.2">
      <c r="A132" s="147" t="str">
        <f>'Planilha Orçamentária'!A39</f>
        <v>5.1</v>
      </c>
      <c r="B132" s="302" t="str">
        <f>'Planilha Orçamentária'!D39</f>
        <v>REMOÇÃO MANUAL DE TELHA CERÂMICA, COM
 REAPROVEITAMENTO, INCLUSIVE AFASTAMENTO E
 EMPILHAMENTO, EXCLUSIVE TRANSPORTE E RETIRADA DO
 MATERIAL REMOVIDO NÃO REAPROVEITÁVEL</v>
      </c>
      <c r="C132" s="303"/>
      <c r="D132" s="303"/>
      <c r="E132" s="303"/>
      <c r="F132" s="303"/>
      <c r="G132" s="303"/>
      <c r="H132" s="303"/>
      <c r="I132" s="303"/>
      <c r="J132" s="303"/>
      <c r="K132" s="303"/>
      <c r="L132" s="304"/>
    </row>
    <row r="133" spans="1:13" x14ac:dyDescent="0.2">
      <c r="A133" s="102"/>
      <c r="B133" s="104"/>
      <c r="C133" s="104"/>
      <c r="D133" s="104"/>
      <c r="E133" s="104"/>
      <c r="F133" s="104"/>
      <c r="G133" s="104"/>
      <c r="H133" s="103"/>
      <c r="I133" s="103"/>
      <c r="J133" s="103"/>
      <c r="K133" s="103"/>
      <c r="L133" s="105"/>
      <c r="M133" s="103"/>
    </row>
    <row r="134" spans="1:13" ht="15.75" customHeight="1" x14ac:dyDescent="0.2">
      <c r="A134" s="147"/>
      <c r="B134" s="215"/>
      <c r="C134" s="149" t="s">
        <v>6474</v>
      </c>
      <c r="D134" s="150" t="s">
        <v>6475</v>
      </c>
      <c r="E134" s="149" t="s">
        <v>6476</v>
      </c>
      <c r="F134" s="201" t="s">
        <v>6607</v>
      </c>
      <c r="G134" s="103"/>
      <c r="H134" s="103"/>
      <c r="I134" s="103"/>
      <c r="J134" s="103"/>
      <c r="K134" s="103"/>
      <c r="L134" s="105"/>
      <c r="M134" s="103"/>
    </row>
    <row r="135" spans="1:13" s="93" customFormat="1" ht="15.75" customHeight="1" x14ac:dyDescent="0.2">
      <c r="A135" s="209"/>
      <c r="B135" s="217"/>
      <c r="C135" s="194" t="s">
        <v>6539</v>
      </c>
      <c r="D135" s="151">
        <v>10</v>
      </c>
      <c r="E135" s="136">
        <v>10.5</v>
      </c>
      <c r="F135" s="207">
        <f>D135*E135</f>
        <v>105</v>
      </c>
      <c r="G135" s="212"/>
      <c r="H135" s="212"/>
      <c r="I135" s="212"/>
      <c r="J135" s="212"/>
      <c r="K135" s="212"/>
      <c r="L135" s="219"/>
      <c r="M135" s="212"/>
    </row>
    <row r="136" spans="1:13" s="93" customFormat="1" ht="15.75" customHeight="1" x14ac:dyDescent="0.2">
      <c r="A136" s="209"/>
      <c r="B136" s="217"/>
      <c r="C136" s="155"/>
      <c r="D136" s="155"/>
      <c r="E136" s="155" t="s">
        <v>6606</v>
      </c>
      <c r="F136" s="155">
        <f>SUM(F134:F135)</f>
        <v>105</v>
      </c>
      <c r="G136" s="212"/>
      <c r="H136" s="212"/>
      <c r="I136" s="212"/>
      <c r="J136" s="212"/>
      <c r="K136" s="212"/>
      <c r="L136" s="219"/>
      <c r="M136" s="212"/>
    </row>
    <row r="137" spans="1:13" x14ac:dyDescent="0.2">
      <c r="A137" s="147"/>
      <c r="B137" s="143"/>
      <c r="C137" s="118"/>
      <c r="D137" s="115"/>
      <c r="E137" s="103"/>
      <c r="F137" s="103"/>
      <c r="G137" s="103"/>
      <c r="H137" s="148"/>
      <c r="I137" s="148"/>
      <c r="J137" s="148"/>
      <c r="K137" s="148"/>
      <c r="L137" s="162"/>
    </row>
    <row r="138" spans="1:13" ht="21.75" customHeight="1" x14ac:dyDescent="0.2">
      <c r="A138" s="147" t="str">
        <f>'Planilha Orçamentária'!A40</f>
        <v>5.2</v>
      </c>
      <c r="B138" s="302" t="str">
        <f>'Planilha Orçamentária'!D40</f>
        <v>COBERTURA EM TELHA CERÂMICA, TIPO COLONIAL, INCLUSIVE
 FIXAÇÃO, EXCLUSIVE ENGRADAMENTO E MANTA ISOLANTE/
 TÉRMICA</v>
      </c>
      <c r="C138" s="303"/>
      <c r="D138" s="303"/>
      <c r="E138" s="303"/>
      <c r="F138" s="303"/>
      <c r="G138" s="303"/>
      <c r="H138" s="303"/>
      <c r="I138" s="303"/>
      <c r="J138" s="303"/>
      <c r="K138" s="303"/>
      <c r="L138" s="304"/>
    </row>
    <row r="139" spans="1:13" x14ac:dyDescent="0.2">
      <c r="A139" s="102"/>
      <c r="B139" s="104"/>
      <c r="C139" s="104"/>
      <c r="D139" s="104"/>
      <c r="E139" s="104"/>
      <c r="F139" s="104"/>
      <c r="G139" s="104"/>
      <c r="H139" s="103"/>
      <c r="I139" s="103"/>
      <c r="J139" s="103"/>
      <c r="K139" s="103"/>
      <c r="L139" s="105"/>
      <c r="M139" s="103"/>
    </row>
    <row r="140" spans="1:13" ht="15.75" customHeight="1" x14ac:dyDescent="0.2">
      <c r="A140" s="147"/>
      <c r="B140" s="305" t="s">
        <v>6539</v>
      </c>
      <c r="C140" s="306"/>
      <c r="D140" s="307"/>
      <c r="E140" s="106" t="s">
        <v>6658</v>
      </c>
      <c r="F140" s="201" t="s">
        <v>6477</v>
      </c>
      <c r="G140" s="103"/>
      <c r="H140" s="103"/>
      <c r="I140" s="103"/>
      <c r="J140" s="103"/>
      <c r="K140" s="103"/>
      <c r="L140" s="105"/>
      <c r="M140" s="103"/>
    </row>
    <row r="141" spans="1:13" x14ac:dyDescent="0.2">
      <c r="A141" s="147"/>
      <c r="B141" s="143"/>
      <c r="C141" s="118"/>
      <c r="D141" s="115"/>
      <c r="E141" s="103"/>
      <c r="F141" s="103"/>
      <c r="G141" s="103"/>
      <c r="H141" s="148"/>
      <c r="I141" s="148"/>
      <c r="J141" s="148"/>
      <c r="K141" s="148"/>
      <c r="L141" s="162"/>
    </row>
    <row r="142" spans="1:13" x14ac:dyDescent="0.2">
      <c r="A142" s="147"/>
      <c r="B142" s="143"/>
      <c r="C142" s="118"/>
      <c r="D142" s="115"/>
      <c r="E142" s="103"/>
      <c r="F142" s="103"/>
      <c r="G142" s="103"/>
      <c r="H142" s="148"/>
      <c r="I142" s="148"/>
      <c r="J142" s="148"/>
      <c r="K142" s="148"/>
      <c r="L142" s="162"/>
    </row>
    <row r="143" spans="1:13" ht="17.25" customHeight="1" x14ac:dyDescent="0.2">
      <c r="A143" s="147" t="str">
        <f>'Planilha Orçamentária'!A43</f>
        <v>6.1.1</v>
      </c>
      <c r="B143" s="302" t="str">
        <f>'Planilha Orçamentária'!D43</f>
        <v>PISO CIMENTADO COM ARGAMASSA, TRAÇO 1:3 (CIMENTO E AREIA), COM ADITIVO IMPERMEABILIZANTE, ESP. 25MM, INCLUSIVE ACABAMENTO DESEMPENADO E FELTRADO</v>
      </c>
      <c r="C143" s="303"/>
      <c r="D143" s="303"/>
      <c r="E143" s="303"/>
      <c r="F143" s="303"/>
      <c r="G143" s="303"/>
      <c r="H143" s="303"/>
      <c r="I143" s="303"/>
      <c r="J143" s="303"/>
      <c r="K143" s="303"/>
      <c r="L143" s="304"/>
    </row>
    <row r="144" spans="1:13" ht="17.25" customHeight="1" x14ac:dyDescent="0.2">
      <c r="A144" s="147"/>
      <c r="B144" s="145"/>
      <c r="C144" s="114"/>
      <c r="D144" s="115"/>
      <c r="E144" s="145"/>
      <c r="F144" s="145"/>
      <c r="G144" s="145"/>
      <c r="H144" s="145"/>
      <c r="I144" s="145"/>
      <c r="J144" s="111"/>
      <c r="L144" s="158"/>
    </row>
    <row r="145" spans="1:13" ht="15.75" customHeight="1" x14ac:dyDescent="0.2">
      <c r="A145" s="147"/>
      <c r="B145" s="305" t="s">
        <v>6631</v>
      </c>
      <c r="C145" s="306"/>
      <c r="D145" s="307"/>
      <c r="E145" s="106">
        <v>108.1</v>
      </c>
      <c r="F145" s="201" t="s">
        <v>6477</v>
      </c>
      <c r="G145" s="103"/>
      <c r="H145" s="103"/>
      <c r="I145" s="103"/>
      <c r="J145" s="103"/>
      <c r="K145" s="103"/>
      <c r="L145" s="105"/>
      <c r="M145" s="103"/>
    </row>
    <row r="146" spans="1:13" ht="15.75" customHeight="1" x14ac:dyDescent="0.2">
      <c r="A146" s="147"/>
      <c r="B146" s="206"/>
      <c r="C146" s="206"/>
      <c r="D146" s="206"/>
      <c r="E146" s="220"/>
      <c r="F146" s="216"/>
      <c r="G146" s="103"/>
      <c r="H146" s="103"/>
      <c r="I146" s="103"/>
      <c r="J146" s="103"/>
      <c r="K146" s="103"/>
      <c r="L146" s="105"/>
      <c r="M146" s="103"/>
    </row>
    <row r="147" spans="1:13" s="93" customFormat="1" ht="15.75" customHeight="1" x14ac:dyDescent="0.2">
      <c r="A147" s="209"/>
      <c r="B147" s="207"/>
      <c r="C147" s="207"/>
      <c r="D147" s="207"/>
      <c r="E147" s="221"/>
      <c r="F147" s="207"/>
      <c r="G147" s="212"/>
      <c r="H147" s="212"/>
      <c r="I147" s="212"/>
      <c r="J147" s="212"/>
      <c r="K147" s="212"/>
      <c r="L147" s="219"/>
      <c r="M147" s="212"/>
    </row>
    <row r="148" spans="1:13" x14ac:dyDescent="0.2">
      <c r="A148" s="147"/>
      <c r="B148" s="143"/>
      <c r="C148" s="118"/>
      <c r="D148" s="115"/>
      <c r="E148" s="103"/>
      <c r="F148" s="103"/>
      <c r="G148" s="103"/>
      <c r="H148" s="148"/>
      <c r="I148" s="148"/>
      <c r="J148" s="148"/>
      <c r="K148" s="148"/>
      <c r="L148" s="162"/>
    </row>
    <row r="149" spans="1:13" ht="15.75" customHeight="1" x14ac:dyDescent="0.2">
      <c r="A149" s="147" t="str">
        <f>'Planilha Orçamentária'!A45</f>
        <v>6.2.1</v>
      </c>
      <c r="B149" s="302" t="str">
        <f>'Planilha Orçamentária'!D45</f>
        <v>CHAPISCO COM ARGAMASSA, TRAÇO 1:2:3 (CIMENTO, AREIA E PEDRISCO), APLICADO COM COLHER, ESP. 5MM, INCLUSIVE ARGAMASSA COM PREPARO MECANIZADO</v>
      </c>
      <c r="C149" s="303"/>
      <c r="D149" s="303"/>
      <c r="E149" s="303"/>
      <c r="F149" s="303"/>
      <c r="G149" s="303"/>
      <c r="H149" s="303"/>
      <c r="I149" s="303"/>
      <c r="J149" s="303"/>
      <c r="K149" s="303"/>
      <c r="L149" s="304"/>
    </row>
    <row r="150" spans="1:13" ht="17.25" customHeight="1" x14ac:dyDescent="0.2">
      <c r="A150" s="147"/>
      <c r="B150" s="145"/>
      <c r="C150" s="114"/>
      <c r="D150" s="115"/>
      <c r="E150" s="145"/>
      <c r="F150" s="145"/>
      <c r="G150" s="145"/>
      <c r="H150" s="145"/>
      <c r="I150" s="145"/>
      <c r="J150" s="111"/>
      <c r="L150" s="158"/>
    </row>
    <row r="151" spans="1:13" ht="15" customHeight="1" x14ac:dyDescent="0.2">
      <c r="A151" s="147"/>
      <c r="B151" s="145"/>
      <c r="C151" s="149" t="s">
        <v>6474</v>
      </c>
      <c r="D151" s="150" t="s">
        <v>6494</v>
      </c>
      <c r="E151" s="149" t="s">
        <v>6484</v>
      </c>
      <c r="F151" s="156" t="s">
        <v>66</v>
      </c>
      <c r="G151" s="156" t="s">
        <v>6615</v>
      </c>
      <c r="H151" s="156" t="s">
        <v>6607</v>
      </c>
      <c r="I151" s="111"/>
      <c r="L151" s="158"/>
    </row>
    <row r="152" spans="1:13" x14ac:dyDescent="0.2">
      <c r="A152" s="147"/>
      <c r="B152" s="145"/>
      <c r="C152" s="208" t="s">
        <v>6673</v>
      </c>
      <c r="D152" s="151">
        <f>21+21</f>
        <v>42</v>
      </c>
      <c r="E152" s="152">
        <v>2.2000000000000002</v>
      </c>
      <c r="F152" s="153">
        <f>D152*E152</f>
        <v>92.4</v>
      </c>
      <c r="G152" s="153">
        <f>(3*2.2)+(1.2*2.1)</f>
        <v>9.120000000000001</v>
      </c>
      <c r="H152" s="153">
        <f>F152-G152</f>
        <v>83.28</v>
      </c>
      <c r="I152" s="111"/>
      <c r="L152" s="158"/>
    </row>
    <row r="153" spans="1:13" x14ac:dyDescent="0.2">
      <c r="A153" s="147"/>
      <c r="B153" s="145"/>
      <c r="C153" s="154"/>
      <c r="D153" s="155"/>
      <c r="E153" s="155" t="s">
        <v>6606</v>
      </c>
      <c r="F153" s="155">
        <f>SUM(F152:F152)</f>
        <v>92.4</v>
      </c>
      <c r="G153" s="155">
        <f>SUM(G152:G152)</f>
        <v>9.120000000000001</v>
      </c>
      <c r="H153" s="155">
        <f>SUM(H152:H152)</f>
        <v>83.28</v>
      </c>
      <c r="I153" s="111"/>
      <c r="L153" s="158"/>
    </row>
    <row r="154" spans="1:13" x14ac:dyDescent="0.2">
      <c r="A154" s="147"/>
      <c r="B154" s="14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9"/>
      <c r="M154" s="108"/>
    </row>
    <row r="155" spans="1:13" ht="11.25" customHeight="1" x14ac:dyDescent="0.2">
      <c r="A155" s="147" t="str">
        <f>'Planilha Orçamentária'!A46</f>
        <v>6.2.2</v>
      </c>
      <c r="B155" s="302" t="str">
        <f>'Planilha Orçamentária'!D46</f>
        <v>REBOCO COM ARGAMASSA, TRAÇO 1:2:8 (CIMENTO, CAL E AREIA), ESP. 20MM, APLICAÇÃO MANUAL, INCLUSIVE ARGAMASSA COM PREPARO MECANIZADO, EXCLUSIVE CHAPISCO</v>
      </c>
      <c r="C155" s="303"/>
      <c r="D155" s="303"/>
      <c r="E155" s="303"/>
      <c r="F155" s="303"/>
      <c r="G155" s="303"/>
      <c r="H155" s="303"/>
      <c r="I155" s="303"/>
      <c r="J155" s="303"/>
      <c r="K155" s="303"/>
      <c r="L155" s="304"/>
    </row>
    <row r="156" spans="1:13" ht="17.25" customHeight="1" x14ac:dyDescent="0.2">
      <c r="A156" s="147"/>
      <c r="B156" s="145"/>
      <c r="C156" s="114"/>
      <c r="D156" s="115"/>
      <c r="E156" s="145"/>
      <c r="F156" s="145"/>
      <c r="G156" s="145"/>
      <c r="H156" s="145"/>
      <c r="I156" s="145"/>
      <c r="J156" s="111"/>
      <c r="L156" s="158"/>
    </row>
    <row r="157" spans="1:13" ht="17.25" customHeight="1" x14ac:dyDescent="0.2">
      <c r="A157" s="147"/>
      <c r="B157" s="145"/>
      <c r="C157" s="149" t="s">
        <v>6474</v>
      </c>
      <c r="D157" s="150" t="s">
        <v>6494</v>
      </c>
      <c r="E157" s="149" t="s">
        <v>6484</v>
      </c>
      <c r="F157" s="156" t="s">
        <v>66</v>
      </c>
      <c r="G157" s="156" t="s">
        <v>6615</v>
      </c>
      <c r="H157" s="156" t="s">
        <v>6607</v>
      </c>
      <c r="I157" s="111"/>
      <c r="L157" s="158"/>
    </row>
    <row r="158" spans="1:13" x14ac:dyDescent="0.2">
      <c r="A158" s="147"/>
      <c r="B158" s="145"/>
      <c r="C158" s="208" t="s">
        <v>6673</v>
      </c>
      <c r="D158" s="151">
        <f>21+21</f>
        <v>42</v>
      </c>
      <c r="E158" s="152">
        <v>2.2000000000000002</v>
      </c>
      <c r="F158" s="153">
        <f>D158*E158</f>
        <v>92.4</v>
      </c>
      <c r="G158" s="153">
        <f>(3*2.2)+(1.2*2.1)</f>
        <v>9.120000000000001</v>
      </c>
      <c r="H158" s="153">
        <f>F158-G158</f>
        <v>83.28</v>
      </c>
      <c r="I158" s="111"/>
      <c r="L158" s="158"/>
    </row>
    <row r="159" spans="1:13" x14ac:dyDescent="0.2">
      <c r="A159" s="147"/>
      <c r="B159" s="145"/>
      <c r="C159" s="152" t="s">
        <v>6675</v>
      </c>
      <c r="D159" s="151">
        <v>40</v>
      </c>
      <c r="E159" s="152">
        <v>1.5</v>
      </c>
      <c r="F159" s="153">
        <f>D159*E159</f>
        <v>60</v>
      </c>
      <c r="G159" s="153">
        <v>0</v>
      </c>
      <c r="H159" s="153">
        <f>F159-G159</f>
        <v>60</v>
      </c>
      <c r="I159" s="111"/>
      <c r="L159" s="158"/>
    </row>
    <row r="160" spans="1:13" x14ac:dyDescent="0.2">
      <c r="A160" s="147"/>
      <c r="B160" s="145"/>
      <c r="C160" s="154"/>
      <c r="D160" s="155"/>
      <c r="E160" s="155" t="s">
        <v>6606</v>
      </c>
      <c r="F160" s="155">
        <f>SUM(F158:F159)</f>
        <v>152.4</v>
      </c>
      <c r="G160" s="155">
        <f>SUM(G158:G159)</f>
        <v>9.120000000000001</v>
      </c>
      <c r="H160" s="155">
        <f>SUM(F160-G160)</f>
        <v>143.28</v>
      </c>
      <c r="I160" s="111"/>
      <c r="L160" s="158"/>
    </row>
    <row r="161" spans="1:12" s="93" customFormat="1" x14ac:dyDescent="0.2">
      <c r="A161" s="209"/>
      <c r="B161" s="210"/>
      <c r="C161" s="222"/>
      <c r="D161" s="223"/>
      <c r="E161" s="223"/>
      <c r="F161" s="223"/>
      <c r="G161" s="223"/>
      <c r="H161" s="223"/>
      <c r="I161" s="213"/>
      <c r="L161" s="214"/>
    </row>
    <row r="162" spans="1:12" s="93" customFormat="1" x14ac:dyDescent="0.2">
      <c r="A162" s="209" t="s">
        <v>6544</v>
      </c>
      <c r="B162" s="210"/>
      <c r="C162" s="222"/>
      <c r="D162" s="223"/>
      <c r="E162" s="226" t="str">
        <f>'Planilha Orçamentária'!D47</f>
        <v>LIXAMENTO MANUAL EM PAREDE PARA REMOÇÃO DE TINTA</v>
      </c>
      <c r="F162" s="223"/>
      <c r="G162" s="223"/>
      <c r="H162" s="223"/>
      <c r="I162" s="213"/>
      <c r="L162" s="214"/>
    </row>
    <row r="163" spans="1:12" s="93" customFormat="1" x14ac:dyDescent="0.2">
      <c r="A163" s="209"/>
      <c r="B163" s="210"/>
      <c r="C163" s="222"/>
      <c r="D163" s="223"/>
      <c r="E163" s="223"/>
      <c r="F163" s="223"/>
      <c r="G163" s="223"/>
      <c r="H163" s="223"/>
      <c r="I163" s="213"/>
      <c r="L163" s="214"/>
    </row>
    <row r="164" spans="1:12" s="93" customFormat="1" ht="25.5" x14ac:dyDescent="0.2">
      <c r="A164" s="209"/>
      <c r="B164" s="210"/>
      <c r="C164" s="149" t="s">
        <v>6474</v>
      </c>
      <c r="D164" s="150" t="s">
        <v>6494</v>
      </c>
      <c r="E164" s="149" t="s">
        <v>6484</v>
      </c>
      <c r="F164" s="156" t="s">
        <v>66</v>
      </c>
      <c r="G164" s="156" t="s">
        <v>6615</v>
      </c>
      <c r="H164" s="156" t="s">
        <v>6607</v>
      </c>
      <c r="I164" s="213"/>
      <c r="L164" s="214"/>
    </row>
    <row r="165" spans="1:12" s="93" customFormat="1" x14ac:dyDescent="0.2">
      <c r="A165" s="209"/>
      <c r="B165" s="210"/>
      <c r="C165" s="208" t="s">
        <v>6676</v>
      </c>
      <c r="D165" s="151">
        <f>(3.4+3.6+10.5+10+10.5)</f>
        <v>38</v>
      </c>
      <c r="E165" s="152">
        <v>3.15</v>
      </c>
      <c r="F165" s="153">
        <f t="shared" ref="F165:F177" si="5">D165*E165</f>
        <v>119.7</v>
      </c>
      <c r="G165" s="153">
        <f>(1.4*1.05*5)+(0.8*0.6*3)+(0.8*2.1*2)+(1.1*2.1*2)+(0.7*1.05*1)+(0.6*0.6*4)</f>
        <v>18.945</v>
      </c>
      <c r="H165" s="153">
        <f>F165-G165</f>
        <v>100.755</v>
      </c>
      <c r="I165" s="213"/>
      <c r="L165" s="214"/>
    </row>
    <row r="166" spans="1:12" s="93" customFormat="1" x14ac:dyDescent="0.2">
      <c r="A166" s="209"/>
      <c r="B166" s="210"/>
      <c r="C166" s="152" t="s">
        <v>6632</v>
      </c>
      <c r="D166" s="151">
        <f>1.6+3+1.6</f>
        <v>6.1999999999999993</v>
      </c>
      <c r="E166" s="152">
        <v>3</v>
      </c>
      <c r="F166" s="153">
        <f t="shared" si="5"/>
        <v>18.599999999999998</v>
      </c>
      <c r="G166" s="153">
        <f>(1.1*2.1)+(0.7*1.05)</f>
        <v>3.0450000000000004</v>
      </c>
      <c r="H166" s="153">
        <f t="shared" ref="H166:H177" si="6">F166-G166</f>
        <v>15.554999999999998</v>
      </c>
      <c r="I166" s="213"/>
      <c r="L166" s="214"/>
    </row>
    <row r="167" spans="1:12" s="93" customFormat="1" ht="25.5" x14ac:dyDescent="0.2">
      <c r="A167" s="209"/>
      <c r="B167" s="210"/>
      <c r="C167" s="152" t="s">
        <v>6659</v>
      </c>
      <c r="D167" s="151">
        <f>3.1+2.55+3.1+2.55</f>
        <v>11.3</v>
      </c>
      <c r="E167" s="152">
        <v>3</v>
      </c>
      <c r="F167" s="153">
        <f t="shared" si="5"/>
        <v>33.900000000000006</v>
      </c>
      <c r="G167" s="153">
        <f>(1.4*1.05)+(0.8*2.1)</f>
        <v>3.1500000000000004</v>
      </c>
      <c r="H167" s="153">
        <f t="shared" si="6"/>
        <v>30.750000000000007</v>
      </c>
      <c r="I167" s="213"/>
      <c r="L167" s="214"/>
    </row>
    <row r="168" spans="1:12" s="93" customFormat="1" ht="25.5" x14ac:dyDescent="0.2">
      <c r="A168" s="209"/>
      <c r="B168" s="210"/>
      <c r="C168" s="152" t="s">
        <v>6661</v>
      </c>
      <c r="D168" s="151">
        <f>3.3+2.77+3+2.77</f>
        <v>11.84</v>
      </c>
      <c r="E168" s="152">
        <v>3</v>
      </c>
      <c r="F168" s="153">
        <f t="shared" si="5"/>
        <v>35.519999999999996</v>
      </c>
      <c r="G168" s="153">
        <f>(1.4*1.05)+(0.8*2.1*2)</f>
        <v>4.83</v>
      </c>
      <c r="H168" s="153">
        <f t="shared" si="6"/>
        <v>30.689999999999998</v>
      </c>
      <c r="I168" s="213"/>
      <c r="L168" s="214"/>
    </row>
    <row r="169" spans="1:12" s="93" customFormat="1" x14ac:dyDescent="0.2">
      <c r="A169" s="209"/>
      <c r="B169" s="210"/>
      <c r="C169" s="152" t="s">
        <v>6662</v>
      </c>
      <c r="D169" s="151">
        <f>3.3+2.5+2.5+3.3</f>
        <v>11.600000000000001</v>
      </c>
      <c r="E169" s="152">
        <v>3</v>
      </c>
      <c r="F169" s="153">
        <f t="shared" si="5"/>
        <v>34.800000000000004</v>
      </c>
      <c r="G169" s="153">
        <f>(1.4*1.05)+(0.8*2.1)</f>
        <v>3.1500000000000004</v>
      </c>
      <c r="H169" s="153">
        <f t="shared" si="6"/>
        <v>31.650000000000006</v>
      </c>
      <c r="I169" s="213"/>
      <c r="L169" s="214"/>
    </row>
    <row r="170" spans="1:12" s="93" customFormat="1" ht="25.5" x14ac:dyDescent="0.2">
      <c r="A170" s="209"/>
      <c r="B170" s="210"/>
      <c r="C170" s="152" t="s">
        <v>6663</v>
      </c>
      <c r="D170" s="151">
        <f>3.3+2.7+3.3+2.7</f>
        <v>12</v>
      </c>
      <c r="E170" s="152">
        <v>3</v>
      </c>
      <c r="F170" s="153">
        <f t="shared" si="5"/>
        <v>36</v>
      </c>
      <c r="G170" s="153">
        <f>(1.4*1.05)+(0.8*2.1*2)</f>
        <v>4.83</v>
      </c>
      <c r="H170" s="153">
        <f t="shared" si="6"/>
        <v>31.17</v>
      </c>
      <c r="I170" s="213"/>
      <c r="L170" s="214"/>
    </row>
    <row r="171" spans="1:12" s="93" customFormat="1" x14ac:dyDescent="0.2">
      <c r="A171" s="209"/>
      <c r="B171" s="210"/>
      <c r="C171" s="152" t="s">
        <v>6664</v>
      </c>
      <c r="D171" s="151">
        <f>1.7+1.7+1.7+1.7</f>
        <v>6.8</v>
      </c>
      <c r="E171" s="152">
        <v>3</v>
      </c>
      <c r="F171" s="153">
        <f t="shared" si="5"/>
        <v>20.399999999999999</v>
      </c>
      <c r="G171" s="153">
        <f>1.1*2.1</f>
        <v>2.3100000000000005</v>
      </c>
      <c r="H171" s="153">
        <f t="shared" si="6"/>
        <v>18.089999999999996</v>
      </c>
      <c r="I171" s="213"/>
      <c r="L171" s="214"/>
    </row>
    <row r="172" spans="1:12" s="93" customFormat="1" x14ac:dyDescent="0.2">
      <c r="A172" s="209"/>
      <c r="B172" s="210"/>
      <c r="C172" s="152" t="s">
        <v>6665</v>
      </c>
      <c r="D172" s="151">
        <f>1.7+1.51+1.7+1.51</f>
        <v>6.42</v>
      </c>
      <c r="E172" s="152">
        <v>3</v>
      </c>
      <c r="F172" s="153">
        <f t="shared" si="5"/>
        <v>19.259999999999998</v>
      </c>
      <c r="G172" s="153">
        <f>(0.8*2.1)+(0.6*0.6)</f>
        <v>2.04</v>
      </c>
      <c r="H172" s="153">
        <f t="shared" si="6"/>
        <v>17.22</v>
      </c>
      <c r="I172" s="213"/>
      <c r="L172" s="214"/>
    </row>
    <row r="173" spans="1:12" s="93" customFormat="1" x14ac:dyDescent="0.2">
      <c r="A173" s="209"/>
      <c r="B173" s="210"/>
      <c r="C173" s="152" t="s">
        <v>6666</v>
      </c>
      <c r="D173" s="151">
        <f>1.7+1.17+1.7+1.17</f>
        <v>5.74</v>
      </c>
      <c r="E173" s="152">
        <v>3</v>
      </c>
      <c r="F173" s="153">
        <f t="shared" si="5"/>
        <v>17.22</v>
      </c>
      <c r="G173" s="153">
        <f t="shared" ref="G173:G174" si="7">(0.8*2.1)+(0.6*0.6)</f>
        <v>2.04</v>
      </c>
      <c r="H173" s="153">
        <f t="shared" si="6"/>
        <v>15.18</v>
      </c>
      <c r="I173" s="213"/>
      <c r="L173" s="214"/>
    </row>
    <row r="174" spans="1:12" s="93" customFormat="1" x14ac:dyDescent="0.2">
      <c r="A174" s="209"/>
      <c r="B174" s="210"/>
      <c r="C174" s="152" t="s">
        <v>6667</v>
      </c>
      <c r="D174" s="151">
        <f>1.7+1.17+1.7+1.17</f>
        <v>5.74</v>
      </c>
      <c r="E174" s="152">
        <v>3</v>
      </c>
      <c r="F174" s="153">
        <f t="shared" si="5"/>
        <v>17.22</v>
      </c>
      <c r="G174" s="153">
        <f t="shared" si="7"/>
        <v>2.04</v>
      </c>
      <c r="H174" s="153">
        <f t="shared" si="6"/>
        <v>15.18</v>
      </c>
      <c r="I174" s="213"/>
      <c r="L174" s="214"/>
    </row>
    <row r="175" spans="1:12" s="93" customFormat="1" x14ac:dyDescent="0.2">
      <c r="A175" s="209"/>
      <c r="B175" s="210"/>
      <c r="C175" s="152" t="s">
        <v>6668</v>
      </c>
      <c r="D175" s="151">
        <f>1.7+2.23+1.7+2.23</f>
        <v>7.8599999999999994</v>
      </c>
      <c r="E175" s="152">
        <v>3</v>
      </c>
      <c r="F175" s="153">
        <f t="shared" si="5"/>
        <v>23.58</v>
      </c>
      <c r="G175" s="153">
        <f>(1.4*1.05)+(0.8*2.1)</f>
        <v>3.1500000000000004</v>
      </c>
      <c r="H175" s="153">
        <f t="shared" si="6"/>
        <v>20.43</v>
      </c>
      <c r="I175" s="213"/>
      <c r="L175" s="214"/>
    </row>
    <row r="176" spans="1:12" s="93" customFormat="1" x14ac:dyDescent="0.2">
      <c r="A176" s="209"/>
      <c r="B176" s="210"/>
      <c r="C176" s="152" t="s">
        <v>6660</v>
      </c>
      <c r="D176" s="151">
        <f>3+1.1+0.95+4.42+2.26+5.52</f>
        <v>17.25</v>
      </c>
      <c r="E176" s="152">
        <v>3</v>
      </c>
      <c r="F176" s="153">
        <f t="shared" si="5"/>
        <v>51.75</v>
      </c>
      <c r="G176" s="153">
        <f>(0.8*2.1*5)+(0.7*2.1)</f>
        <v>9.870000000000001</v>
      </c>
      <c r="H176" s="153">
        <f t="shared" si="6"/>
        <v>41.879999999999995</v>
      </c>
      <c r="I176" s="213"/>
      <c r="L176" s="214"/>
    </row>
    <row r="177" spans="1:13" s="93" customFormat="1" x14ac:dyDescent="0.2">
      <c r="A177" s="209"/>
      <c r="B177" s="210"/>
      <c r="C177" s="152" t="s">
        <v>6669</v>
      </c>
      <c r="D177" s="151">
        <f>1.15+6.25+1+4.96</f>
        <v>13.36</v>
      </c>
      <c r="E177" s="152">
        <v>3</v>
      </c>
      <c r="F177" s="153">
        <f t="shared" si="5"/>
        <v>40.08</v>
      </c>
      <c r="G177" s="153">
        <f>(1.1*2.1)+(0.8*2.1*4)</f>
        <v>9.0300000000000011</v>
      </c>
      <c r="H177" s="153">
        <f t="shared" si="6"/>
        <v>31.049999999999997</v>
      </c>
      <c r="I177" s="213"/>
      <c r="L177" s="214"/>
    </row>
    <row r="178" spans="1:13" s="93" customFormat="1" x14ac:dyDescent="0.2">
      <c r="A178" s="209"/>
      <c r="B178" s="210"/>
      <c r="C178" s="154"/>
      <c r="D178" s="155"/>
      <c r="E178" s="155" t="s">
        <v>6606</v>
      </c>
      <c r="F178" s="155">
        <f>SUM(F165:F177)</f>
        <v>468.03</v>
      </c>
      <c r="G178" s="155">
        <f>SUM(G165:G177)</f>
        <v>68.429999999999993</v>
      </c>
      <c r="H178" s="155">
        <f>SUM(F178-G178)</f>
        <v>399.59999999999997</v>
      </c>
      <c r="I178" s="213"/>
      <c r="L178" s="214"/>
    </row>
    <row r="179" spans="1:13" s="93" customFormat="1" x14ac:dyDescent="0.2">
      <c r="A179" s="209"/>
      <c r="B179" s="210"/>
      <c r="C179" s="222"/>
      <c r="D179" s="223"/>
      <c r="E179" s="223"/>
      <c r="F179" s="223"/>
      <c r="G179" s="223"/>
      <c r="H179" s="223"/>
      <c r="I179" s="213"/>
      <c r="L179" s="214"/>
    </row>
    <row r="180" spans="1:13" x14ac:dyDescent="0.2">
      <c r="A180" s="147"/>
      <c r="B180" s="148"/>
      <c r="C180" s="108"/>
      <c r="D180" s="108"/>
      <c r="E180" s="108"/>
      <c r="F180" s="108"/>
      <c r="G180" s="108"/>
      <c r="H180" s="108"/>
      <c r="I180" s="108"/>
      <c r="J180" s="108"/>
      <c r="K180" s="108"/>
      <c r="L180" s="109"/>
      <c r="M180" s="108"/>
    </row>
    <row r="181" spans="1:13" ht="17.25" customHeight="1" x14ac:dyDescent="0.2">
      <c r="A181" s="147" t="str">
        <f>'Planilha Orçamentária'!A48</f>
        <v>6.2.4</v>
      </c>
      <c r="B181" s="302" t="str">
        <f>'Planilha Orçamentária'!D48</f>
        <v>PREPARAÇÃO PARA EMASSAMENTO OU PINTURA (LÁTEX/ ACRÍLICA) EM PAREDE, INCLUSIVE UMA (1) DEMÃO DE SELADOR ACRÍLICO</v>
      </c>
      <c r="C181" s="303"/>
      <c r="D181" s="303"/>
      <c r="E181" s="303"/>
      <c r="F181" s="303"/>
      <c r="G181" s="303"/>
      <c r="H181" s="303"/>
      <c r="I181" s="303"/>
      <c r="J181" s="303"/>
      <c r="K181" s="303"/>
      <c r="L181" s="304"/>
    </row>
    <row r="182" spans="1:13" x14ac:dyDescent="0.2">
      <c r="A182" s="147"/>
      <c r="B182" s="145"/>
      <c r="C182" s="114"/>
      <c r="D182" s="115"/>
      <c r="E182" s="145"/>
      <c r="F182" s="145"/>
      <c r="G182" s="145"/>
      <c r="H182" s="145"/>
      <c r="I182" s="145"/>
      <c r="J182" s="111"/>
      <c r="L182" s="158"/>
    </row>
    <row r="183" spans="1:13" ht="17.25" customHeight="1" x14ac:dyDescent="0.2">
      <c r="A183" s="147"/>
      <c r="B183" s="145"/>
      <c r="C183" s="149" t="s">
        <v>6474</v>
      </c>
      <c r="D183" s="150" t="s">
        <v>6494</v>
      </c>
      <c r="E183" s="149" t="s">
        <v>6484</v>
      </c>
      <c r="F183" s="156" t="s">
        <v>66</v>
      </c>
      <c r="G183" s="156" t="s">
        <v>6615</v>
      </c>
      <c r="H183" s="156" t="s">
        <v>6607</v>
      </c>
      <c r="I183" s="111"/>
      <c r="L183" s="158"/>
    </row>
    <row r="184" spans="1:13" x14ac:dyDescent="0.2">
      <c r="A184" s="147"/>
      <c r="B184" s="145"/>
      <c r="C184" s="208" t="s">
        <v>6676</v>
      </c>
      <c r="D184" s="151">
        <f>(3.4+3.6+10.5+10+10.5)</f>
        <v>38</v>
      </c>
      <c r="E184" s="152">
        <v>3.15</v>
      </c>
      <c r="F184" s="153">
        <f t="shared" ref="F184:F196" si="8">D184*E184</f>
        <v>119.7</v>
      </c>
      <c r="G184" s="153">
        <f>(1.4*1.05*5)+(0.8*0.6*3)+(0.8*2.1*2)+(1.1*2.1*2)+(0.7*1.05*1)+(0.6*0.6*4)</f>
        <v>18.945</v>
      </c>
      <c r="H184" s="153">
        <f>F184-G184</f>
        <v>100.755</v>
      </c>
      <c r="I184" s="111"/>
      <c r="L184" s="158"/>
    </row>
    <row r="185" spans="1:13" x14ac:dyDescent="0.2">
      <c r="A185" s="147"/>
      <c r="B185" s="145"/>
      <c r="C185" s="152" t="s">
        <v>6632</v>
      </c>
      <c r="D185" s="151">
        <f>1.6+3+1.6</f>
        <v>6.1999999999999993</v>
      </c>
      <c r="E185" s="152">
        <v>3</v>
      </c>
      <c r="F185" s="153">
        <f t="shared" si="8"/>
        <v>18.599999999999998</v>
      </c>
      <c r="G185" s="153">
        <f>(1.1*2.1)+(0.7*1.05)</f>
        <v>3.0450000000000004</v>
      </c>
      <c r="H185" s="153">
        <f t="shared" ref="H185:H196" si="9">F185-G185</f>
        <v>15.554999999999998</v>
      </c>
      <c r="I185" s="111"/>
      <c r="L185" s="158"/>
    </row>
    <row r="186" spans="1:13" ht="25.5" x14ac:dyDescent="0.2">
      <c r="A186" s="147"/>
      <c r="B186" s="145"/>
      <c r="C186" s="152" t="s">
        <v>6659</v>
      </c>
      <c r="D186" s="151">
        <f>3.1+2.55+3.1+2.55</f>
        <v>11.3</v>
      </c>
      <c r="E186" s="152">
        <v>3</v>
      </c>
      <c r="F186" s="153">
        <f t="shared" si="8"/>
        <v>33.900000000000006</v>
      </c>
      <c r="G186" s="153">
        <f>(1.4*1.05)+(0.8*2.1)</f>
        <v>3.1500000000000004</v>
      </c>
      <c r="H186" s="153">
        <f t="shared" si="9"/>
        <v>30.750000000000007</v>
      </c>
      <c r="I186" s="111"/>
      <c r="L186" s="158"/>
    </row>
    <row r="187" spans="1:13" ht="25.5" x14ac:dyDescent="0.2">
      <c r="A187" s="147"/>
      <c r="B187" s="145"/>
      <c r="C187" s="152" t="s">
        <v>6661</v>
      </c>
      <c r="D187" s="151">
        <f>3.3+2.77+3+2.77</f>
        <v>11.84</v>
      </c>
      <c r="E187" s="152">
        <v>3</v>
      </c>
      <c r="F187" s="153">
        <f t="shared" si="8"/>
        <v>35.519999999999996</v>
      </c>
      <c r="G187" s="153">
        <f>(1.4*1.05)+(0.8*2.1*2)</f>
        <v>4.83</v>
      </c>
      <c r="H187" s="153">
        <f t="shared" si="9"/>
        <v>30.689999999999998</v>
      </c>
      <c r="I187" s="111"/>
      <c r="L187" s="158"/>
    </row>
    <row r="188" spans="1:13" x14ac:dyDescent="0.2">
      <c r="A188" s="147"/>
      <c r="B188" s="145"/>
      <c r="C188" s="152" t="s">
        <v>6662</v>
      </c>
      <c r="D188" s="151">
        <f>3.3+2.5+2.5+3.3</f>
        <v>11.600000000000001</v>
      </c>
      <c r="E188" s="152">
        <v>3</v>
      </c>
      <c r="F188" s="153">
        <f t="shared" si="8"/>
        <v>34.800000000000004</v>
      </c>
      <c r="G188" s="153">
        <f>(1.4*1.05)+(0.8*2.1)</f>
        <v>3.1500000000000004</v>
      </c>
      <c r="H188" s="153">
        <f t="shared" si="9"/>
        <v>31.650000000000006</v>
      </c>
      <c r="I188" s="111"/>
      <c r="L188" s="158"/>
    </row>
    <row r="189" spans="1:13" ht="25.5" x14ac:dyDescent="0.2">
      <c r="A189" s="147"/>
      <c r="B189" s="145"/>
      <c r="C189" s="152" t="s">
        <v>6663</v>
      </c>
      <c r="D189" s="151">
        <f>3.3+2.7+3.3+2.7</f>
        <v>12</v>
      </c>
      <c r="E189" s="152">
        <v>3</v>
      </c>
      <c r="F189" s="153">
        <f t="shared" si="8"/>
        <v>36</v>
      </c>
      <c r="G189" s="153">
        <f>(1.4*1.05)+(0.8*2.1*2)</f>
        <v>4.83</v>
      </c>
      <c r="H189" s="153">
        <f t="shared" si="9"/>
        <v>31.17</v>
      </c>
      <c r="I189" s="111"/>
      <c r="L189" s="158"/>
    </row>
    <row r="190" spans="1:13" x14ac:dyDescent="0.2">
      <c r="A190" s="147"/>
      <c r="B190" s="145"/>
      <c r="C190" s="152" t="s">
        <v>6664</v>
      </c>
      <c r="D190" s="151">
        <f>1.7+1.7+1.7+1.7</f>
        <v>6.8</v>
      </c>
      <c r="E190" s="152">
        <v>3</v>
      </c>
      <c r="F190" s="153">
        <f t="shared" si="8"/>
        <v>20.399999999999999</v>
      </c>
      <c r="G190" s="153">
        <f>1.1*2.1</f>
        <v>2.3100000000000005</v>
      </c>
      <c r="H190" s="153">
        <f t="shared" si="9"/>
        <v>18.089999999999996</v>
      </c>
      <c r="I190" s="111"/>
      <c r="L190" s="158"/>
    </row>
    <row r="191" spans="1:13" x14ac:dyDescent="0.2">
      <c r="A191" s="147"/>
      <c r="B191" s="145"/>
      <c r="C191" s="152" t="s">
        <v>6665</v>
      </c>
      <c r="D191" s="151">
        <f>1.7+1.51+1.7+1.51</f>
        <v>6.42</v>
      </c>
      <c r="E191" s="152">
        <v>3</v>
      </c>
      <c r="F191" s="153">
        <f t="shared" si="8"/>
        <v>19.259999999999998</v>
      </c>
      <c r="G191" s="153">
        <f>(0.8*2.1)+(0.6*0.6)</f>
        <v>2.04</v>
      </c>
      <c r="H191" s="153">
        <f t="shared" si="9"/>
        <v>17.22</v>
      </c>
      <c r="I191" s="111"/>
      <c r="L191" s="158"/>
    </row>
    <row r="192" spans="1:13" x14ac:dyDescent="0.2">
      <c r="A192" s="147"/>
      <c r="B192" s="145"/>
      <c r="C192" s="152" t="s">
        <v>6666</v>
      </c>
      <c r="D192" s="151">
        <f>1.7+1.17+1.7+1.17</f>
        <v>5.74</v>
      </c>
      <c r="E192" s="152">
        <v>3</v>
      </c>
      <c r="F192" s="153">
        <f t="shared" si="8"/>
        <v>17.22</v>
      </c>
      <c r="G192" s="153">
        <f t="shared" ref="G192:G193" si="10">(0.8*2.1)+(0.6*0.6)</f>
        <v>2.04</v>
      </c>
      <c r="H192" s="153">
        <f t="shared" si="9"/>
        <v>15.18</v>
      </c>
      <c r="I192" s="111"/>
      <c r="L192" s="158"/>
    </row>
    <row r="193" spans="1:13" x14ac:dyDescent="0.2">
      <c r="A193" s="147"/>
      <c r="B193" s="145"/>
      <c r="C193" s="152" t="s">
        <v>6667</v>
      </c>
      <c r="D193" s="151">
        <f>1.7+1.17+1.7+1.17</f>
        <v>5.74</v>
      </c>
      <c r="E193" s="152">
        <v>3</v>
      </c>
      <c r="F193" s="153">
        <f t="shared" si="8"/>
        <v>17.22</v>
      </c>
      <c r="G193" s="153">
        <f t="shared" si="10"/>
        <v>2.04</v>
      </c>
      <c r="H193" s="153">
        <f t="shared" si="9"/>
        <v>15.18</v>
      </c>
      <c r="I193" s="111"/>
      <c r="L193" s="158"/>
    </row>
    <row r="194" spans="1:13" x14ac:dyDescent="0.2">
      <c r="A194" s="147"/>
      <c r="B194" s="145"/>
      <c r="C194" s="152" t="s">
        <v>6668</v>
      </c>
      <c r="D194" s="151">
        <f>1.7+2.23+1.7+2.23</f>
        <v>7.8599999999999994</v>
      </c>
      <c r="E194" s="152">
        <v>3</v>
      </c>
      <c r="F194" s="153">
        <f t="shared" si="8"/>
        <v>23.58</v>
      </c>
      <c r="G194" s="153">
        <f>(1.4*1.05)+(0.8*2.1)</f>
        <v>3.1500000000000004</v>
      </c>
      <c r="H194" s="153">
        <f t="shared" si="9"/>
        <v>20.43</v>
      </c>
      <c r="I194" s="111"/>
      <c r="L194" s="158"/>
    </row>
    <row r="195" spans="1:13" x14ac:dyDescent="0.2">
      <c r="A195" s="147"/>
      <c r="B195" s="145"/>
      <c r="C195" s="152" t="s">
        <v>6660</v>
      </c>
      <c r="D195" s="151">
        <f>3+1.1+0.95+4.42+2.26+5.52</f>
        <v>17.25</v>
      </c>
      <c r="E195" s="152">
        <v>3</v>
      </c>
      <c r="F195" s="153">
        <f t="shared" si="8"/>
        <v>51.75</v>
      </c>
      <c r="G195" s="153">
        <f>(0.8*2.1*5)+(0.7*2.1)</f>
        <v>9.870000000000001</v>
      </c>
      <c r="H195" s="153">
        <f t="shared" si="9"/>
        <v>41.879999999999995</v>
      </c>
      <c r="I195" s="111"/>
      <c r="L195" s="158"/>
    </row>
    <row r="196" spans="1:13" x14ac:dyDescent="0.2">
      <c r="A196" s="147"/>
      <c r="B196" s="145"/>
      <c r="C196" s="152" t="s">
        <v>6669</v>
      </c>
      <c r="D196" s="151">
        <f>1.15+6.25+1+4.96</f>
        <v>13.36</v>
      </c>
      <c r="E196" s="152">
        <v>3</v>
      </c>
      <c r="F196" s="153">
        <f t="shared" si="8"/>
        <v>40.08</v>
      </c>
      <c r="G196" s="153">
        <f>(1.1*2.1)+(0.8*2.1*4)</f>
        <v>9.0300000000000011</v>
      </c>
      <c r="H196" s="153">
        <f t="shared" si="9"/>
        <v>31.049999999999997</v>
      </c>
      <c r="I196" s="111"/>
      <c r="L196" s="158"/>
    </row>
    <row r="197" spans="1:13" x14ac:dyDescent="0.2">
      <c r="A197" s="147"/>
      <c r="B197" s="145"/>
      <c r="C197" s="154"/>
      <c r="D197" s="155"/>
      <c r="E197" s="155" t="s">
        <v>6606</v>
      </c>
      <c r="F197" s="155">
        <f>SUM(F184:F196)</f>
        <v>468.03</v>
      </c>
      <c r="G197" s="155">
        <f>SUM(G184:G196)</f>
        <v>68.429999999999993</v>
      </c>
      <c r="H197" s="155">
        <f>SUM(F197-G197)</f>
        <v>399.59999999999997</v>
      </c>
      <c r="I197" s="111"/>
      <c r="L197" s="158"/>
    </row>
    <row r="198" spans="1:13" x14ac:dyDescent="0.2">
      <c r="A198" s="147"/>
      <c r="B198" s="148"/>
      <c r="C198" s="108"/>
      <c r="D198" s="108"/>
      <c r="E198" s="108"/>
      <c r="F198" s="108"/>
      <c r="G198" s="108"/>
      <c r="H198" s="108"/>
      <c r="I198" s="108"/>
      <c r="J198" s="108"/>
      <c r="K198" s="108"/>
      <c r="L198" s="109"/>
      <c r="M198" s="108"/>
    </row>
    <row r="199" spans="1:13" ht="15" customHeight="1" x14ac:dyDescent="0.2">
      <c r="A199" s="147" t="str">
        <f>'Planilha Orçamentária'!A49</f>
        <v>6.2.5</v>
      </c>
      <c r="B199" s="308" t="str">
        <f>'Planilha Orçamentária'!D49</f>
        <v>EMASSAMENTO EM PAREDE COM MASSA ACRÍLICA, UMA (1) DEMÃO, INCLUSIVE LIXAMENTO PARA PINTURA</v>
      </c>
      <c r="C199" s="309"/>
      <c r="D199" s="309"/>
      <c r="E199" s="309"/>
      <c r="F199" s="309"/>
      <c r="G199" s="309"/>
      <c r="H199" s="309"/>
      <c r="I199" s="309"/>
      <c r="J199" s="309"/>
      <c r="K199" s="309"/>
      <c r="L199" s="310"/>
    </row>
    <row r="200" spans="1:13" ht="17.25" customHeight="1" x14ac:dyDescent="0.2">
      <c r="A200" s="147"/>
      <c r="B200" s="225"/>
      <c r="C200" s="114"/>
      <c r="D200" s="115"/>
      <c r="E200" s="145"/>
      <c r="F200" s="145"/>
      <c r="G200" s="145"/>
      <c r="H200" s="145"/>
      <c r="I200" s="145"/>
      <c r="J200" s="111"/>
      <c r="L200" s="158"/>
    </row>
    <row r="201" spans="1:13" ht="17.25" customHeight="1" x14ac:dyDescent="0.2">
      <c r="A201" s="147"/>
      <c r="B201" s="145"/>
      <c r="C201" s="149" t="s">
        <v>6474</v>
      </c>
      <c r="D201" s="150" t="s">
        <v>6494</v>
      </c>
      <c r="E201" s="149" t="s">
        <v>6484</v>
      </c>
      <c r="F201" s="156" t="s">
        <v>66</v>
      </c>
      <c r="G201" s="156" t="s">
        <v>6615</v>
      </c>
      <c r="H201" s="156" t="s">
        <v>6607</v>
      </c>
      <c r="I201" s="111"/>
      <c r="L201" s="158"/>
    </row>
    <row r="202" spans="1:13" x14ac:dyDescent="0.2">
      <c r="A202" s="147"/>
      <c r="B202" s="145"/>
      <c r="C202" s="208" t="s">
        <v>6676</v>
      </c>
      <c r="D202" s="151">
        <f>(3.4+3.6+10.5+10+10.5)</f>
        <v>38</v>
      </c>
      <c r="E202" s="152">
        <v>3.15</v>
      </c>
      <c r="F202" s="153">
        <f t="shared" ref="F202:F214" si="11">D202*E202</f>
        <v>119.7</v>
      </c>
      <c r="G202" s="153">
        <f>(1.4*1.05*5)+(0.8*0.6*3)+(0.8*2.1*2)+(1.1*2.1*2)+(0.7*1.05*1)+(0.6*0.6*4)</f>
        <v>18.945</v>
      </c>
      <c r="H202" s="153">
        <f>F202-G202</f>
        <v>100.755</v>
      </c>
      <c r="I202" s="111"/>
      <c r="L202" s="158"/>
    </row>
    <row r="203" spans="1:13" x14ac:dyDescent="0.2">
      <c r="A203" s="147"/>
      <c r="B203" s="145"/>
      <c r="C203" s="152" t="s">
        <v>6632</v>
      </c>
      <c r="D203" s="151">
        <f>1.6+3+1.6</f>
        <v>6.1999999999999993</v>
      </c>
      <c r="E203" s="152">
        <v>3</v>
      </c>
      <c r="F203" s="153">
        <f t="shared" si="11"/>
        <v>18.599999999999998</v>
      </c>
      <c r="G203" s="153">
        <f>(1.1*2.1)+(0.7*1.05)</f>
        <v>3.0450000000000004</v>
      </c>
      <c r="H203" s="153">
        <f t="shared" ref="H203:H214" si="12">F203-G203</f>
        <v>15.554999999999998</v>
      </c>
      <c r="I203" s="111"/>
      <c r="L203" s="158"/>
    </row>
    <row r="204" spans="1:13" ht="25.5" x14ac:dyDescent="0.2">
      <c r="A204" s="147"/>
      <c r="B204" s="145"/>
      <c r="C204" s="152" t="s">
        <v>6659</v>
      </c>
      <c r="D204" s="151">
        <f>3.1+2.55+3.1+2.55</f>
        <v>11.3</v>
      </c>
      <c r="E204" s="152">
        <v>3</v>
      </c>
      <c r="F204" s="153">
        <f t="shared" si="11"/>
        <v>33.900000000000006</v>
      </c>
      <c r="G204" s="153">
        <f>(1.4*1.05)+(0.8*2.1)</f>
        <v>3.1500000000000004</v>
      </c>
      <c r="H204" s="153">
        <f t="shared" si="12"/>
        <v>30.750000000000007</v>
      </c>
      <c r="I204" s="111"/>
      <c r="L204" s="158"/>
    </row>
    <row r="205" spans="1:13" ht="25.5" x14ac:dyDescent="0.2">
      <c r="A205" s="147"/>
      <c r="B205" s="145"/>
      <c r="C205" s="152" t="s">
        <v>6661</v>
      </c>
      <c r="D205" s="151">
        <f>3.3+2.77+3+2.77</f>
        <v>11.84</v>
      </c>
      <c r="E205" s="152">
        <v>3</v>
      </c>
      <c r="F205" s="153">
        <f t="shared" si="11"/>
        <v>35.519999999999996</v>
      </c>
      <c r="G205" s="153">
        <f>(1.4*1.05)+(0.8*2.1*2)</f>
        <v>4.83</v>
      </c>
      <c r="H205" s="153">
        <f t="shared" si="12"/>
        <v>30.689999999999998</v>
      </c>
      <c r="I205" s="111"/>
      <c r="L205" s="158"/>
    </row>
    <row r="206" spans="1:13" x14ac:dyDescent="0.2">
      <c r="A206" s="147"/>
      <c r="B206" s="145"/>
      <c r="C206" s="152" t="s">
        <v>6662</v>
      </c>
      <c r="D206" s="151">
        <f>3.3+2.5+2.5+3.3</f>
        <v>11.600000000000001</v>
      </c>
      <c r="E206" s="152">
        <v>3</v>
      </c>
      <c r="F206" s="153">
        <f t="shared" si="11"/>
        <v>34.800000000000004</v>
      </c>
      <c r="G206" s="153">
        <f>(1.4*1.05)+(0.8*2.1)</f>
        <v>3.1500000000000004</v>
      </c>
      <c r="H206" s="153">
        <f t="shared" si="12"/>
        <v>31.650000000000006</v>
      </c>
      <c r="I206" s="111"/>
      <c r="L206" s="158"/>
    </row>
    <row r="207" spans="1:13" ht="25.5" x14ac:dyDescent="0.2">
      <c r="A207" s="147"/>
      <c r="B207" s="145"/>
      <c r="C207" s="152" t="s">
        <v>6663</v>
      </c>
      <c r="D207" s="151">
        <f>3.3+2.7+3.3+2.7</f>
        <v>12</v>
      </c>
      <c r="E207" s="152">
        <v>3</v>
      </c>
      <c r="F207" s="153">
        <f t="shared" si="11"/>
        <v>36</v>
      </c>
      <c r="G207" s="153">
        <f>(1.4*1.05)+(0.8*2.1*2)</f>
        <v>4.83</v>
      </c>
      <c r="H207" s="153">
        <f t="shared" si="12"/>
        <v>31.17</v>
      </c>
      <c r="I207" s="111"/>
      <c r="L207" s="158"/>
    </row>
    <row r="208" spans="1:13" x14ac:dyDescent="0.2">
      <c r="A208" s="147"/>
      <c r="B208" s="145"/>
      <c r="C208" s="152" t="s">
        <v>6664</v>
      </c>
      <c r="D208" s="151">
        <f>1.7+1.7+1.7+1.7</f>
        <v>6.8</v>
      </c>
      <c r="E208" s="152">
        <v>3</v>
      </c>
      <c r="F208" s="153">
        <f t="shared" si="11"/>
        <v>20.399999999999999</v>
      </c>
      <c r="G208" s="153">
        <f>1.1*2.1</f>
        <v>2.3100000000000005</v>
      </c>
      <c r="H208" s="153">
        <f t="shared" si="12"/>
        <v>18.089999999999996</v>
      </c>
      <c r="I208" s="111"/>
      <c r="L208" s="158"/>
    </row>
    <row r="209" spans="1:13" x14ac:dyDescent="0.2">
      <c r="A209" s="147"/>
      <c r="B209" s="145"/>
      <c r="C209" s="152" t="s">
        <v>6665</v>
      </c>
      <c r="D209" s="151">
        <f>1.7+1.51+1.7+1.51</f>
        <v>6.42</v>
      </c>
      <c r="E209" s="152">
        <v>3</v>
      </c>
      <c r="F209" s="153">
        <f t="shared" si="11"/>
        <v>19.259999999999998</v>
      </c>
      <c r="G209" s="153">
        <f>(0.8*2.1)+(0.6*0.6)</f>
        <v>2.04</v>
      </c>
      <c r="H209" s="153">
        <f t="shared" si="12"/>
        <v>17.22</v>
      </c>
      <c r="I209" s="111"/>
      <c r="L209" s="158"/>
    </row>
    <row r="210" spans="1:13" x14ac:dyDescent="0.2">
      <c r="A210" s="147"/>
      <c r="B210" s="145"/>
      <c r="C210" s="152" t="s">
        <v>6666</v>
      </c>
      <c r="D210" s="151">
        <f>1.7+1.17+1.7+1.17</f>
        <v>5.74</v>
      </c>
      <c r="E210" s="152">
        <v>3</v>
      </c>
      <c r="F210" s="153">
        <f t="shared" si="11"/>
        <v>17.22</v>
      </c>
      <c r="G210" s="153">
        <f t="shared" ref="G210:G211" si="13">(0.8*2.1)+(0.6*0.6)</f>
        <v>2.04</v>
      </c>
      <c r="H210" s="153">
        <f t="shared" si="12"/>
        <v>15.18</v>
      </c>
      <c r="I210" s="111"/>
      <c r="L210" s="158"/>
    </row>
    <row r="211" spans="1:13" x14ac:dyDescent="0.2">
      <c r="A211" s="147"/>
      <c r="B211" s="145"/>
      <c r="C211" s="152" t="s">
        <v>6667</v>
      </c>
      <c r="D211" s="151">
        <f>1.7+1.17+1.7+1.17</f>
        <v>5.74</v>
      </c>
      <c r="E211" s="152">
        <v>3</v>
      </c>
      <c r="F211" s="153">
        <f t="shared" si="11"/>
        <v>17.22</v>
      </c>
      <c r="G211" s="153">
        <f t="shared" si="13"/>
        <v>2.04</v>
      </c>
      <c r="H211" s="153">
        <f t="shared" si="12"/>
        <v>15.18</v>
      </c>
      <c r="I211" s="111"/>
      <c r="L211" s="158"/>
    </row>
    <row r="212" spans="1:13" x14ac:dyDescent="0.2">
      <c r="A212" s="147"/>
      <c r="B212" s="145"/>
      <c r="C212" s="152" t="s">
        <v>6668</v>
      </c>
      <c r="D212" s="151">
        <f>1.7+2.23+1.7+2.23</f>
        <v>7.8599999999999994</v>
      </c>
      <c r="E212" s="152">
        <v>3</v>
      </c>
      <c r="F212" s="153">
        <f t="shared" si="11"/>
        <v>23.58</v>
      </c>
      <c r="G212" s="153">
        <f>(1.4*1.05)+(0.8*2.1)</f>
        <v>3.1500000000000004</v>
      </c>
      <c r="H212" s="153">
        <f t="shared" si="12"/>
        <v>20.43</v>
      </c>
      <c r="I212" s="111"/>
      <c r="L212" s="158"/>
    </row>
    <row r="213" spans="1:13" x14ac:dyDescent="0.2">
      <c r="A213" s="147"/>
      <c r="B213" s="145"/>
      <c r="C213" s="152" t="s">
        <v>6660</v>
      </c>
      <c r="D213" s="151">
        <f>3+1.1+0.95+4.42+2.26+5.52</f>
        <v>17.25</v>
      </c>
      <c r="E213" s="152">
        <v>3</v>
      </c>
      <c r="F213" s="153">
        <f t="shared" si="11"/>
        <v>51.75</v>
      </c>
      <c r="G213" s="153">
        <f>(0.8*2.1*5)+(0.7*2.1)</f>
        <v>9.870000000000001</v>
      </c>
      <c r="H213" s="153">
        <f t="shared" si="12"/>
        <v>41.879999999999995</v>
      </c>
      <c r="I213" s="111"/>
      <c r="L213" s="158"/>
    </row>
    <row r="214" spans="1:13" x14ac:dyDescent="0.2">
      <c r="A214" s="147"/>
      <c r="B214" s="145"/>
      <c r="C214" s="152" t="s">
        <v>6669</v>
      </c>
      <c r="D214" s="151">
        <f>1.15+6.25+1+4.96</f>
        <v>13.36</v>
      </c>
      <c r="E214" s="152">
        <v>3</v>
      </c>
      <c r="F214" s="153">
        <f t="shared" si="11"/>
        <v>40.08</v>
      </c>
      <c r="G214" s="153">
        <f>(1.1*2.1)+(0.8*2.1*4)</f>
        <v>9.0300000000000011</v>
      </c>
      <c r="H214" s="153">
        <f t="shared" si="12"/>
        <v>31.049999999999997</v>
      </c>
      <c r="I214" s="111"/>
      <c r="L214" s="158"/>
    </row>
    <row r="215" spans="1:13" x14ac:dyDescent="0.2">
      <c r="A215" s="147"/>
      <c r="B215" s="145"/>
      <c r="C215" s="154"/>
      <c r="D215" s="155"/>
      <c r="E215" s="155" t="s">
        <v>6606</v>
      </c>
      <c r="F215" s="155">
        <f>SUM(F202:F214)</f>
        <v>468.03</v>
      </c>
      <c r="G215" s="155">
        <f>SUM(G202:G214)</f>
        <v>68.429999999999993</v>
      </c>
      <c r="H215" s="155">
        <f>SUM(F215-G215)</f>
        <v>399.59999999999997</v>
      </c>
      <c r="I215" s="111"/>
      <c r="L215" s="158"/>
    </row>
    <row r="216" spans="1:13" x14ac:dyDescent="0.2">
      <c r="A216" s="147"/>
      <c r="B216" s="14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9"/>
      <c r="M216" s="108"/>
    </row>
    <row r="217" spans="1:13" ht="15" customHeight="1" x14ac:dyDescent="0.2">
      <c r="A217" s="147" t="str">
        <f>'Planilha Orçamentária'!A50</f>
        <v>6.2.6</v>
      </c>
      <c r="B217" s="308" t="str">
        <f>'Planilha Orçamentária'!D50</f>
        <v>PINTURA ACRÍLICA EM PAREDE, DUAS (2) DEMÃOS, COM APLICAÇÃO MANUAL, EXCLUSIVE SELADOR ACRÍLICO E MASSA ACRÍLICA/CORRIDA (PVA)</v>
      </c>
      <c r="C217" s="309"/>
      <c r="D217" s="309"/>
      <c r="E217" s="309"/>
      <c r="F217" s="309"/>
      <c r="G217" s="309"/>
      <c r="H217" s="309"/>
      <c r="I217" s="309"/>
      <c r="J217" s="309"/>
      <c r="K217" s="309"/>
      <c r="L217" s="310"/>
    </row>
    <row r="218" spans="1:13" ht="17.25" customHeight="1" x14ac:dyDescent="0.2">
      <c r="A218" s="147"/>
      <c r="B218" s="145"/>
      <c r="C218" s="114"/>
      <c r="D218" s="115"/>
      <c r="E218" s="145"/>
      <c r="F218" s="145"/>
      <c r="G218" s="145"/>
      <c r="H218" s="145"/>
      <c r="I218" s="145"/>
      <c r="J218" s="111"/>
      <c r="L218" s="158"/>
    </row>
    <row r="219" spans="1:13" ht="17.25" customHeight="1" x14ac:dyDescent="0.2">
      <c r="A219" s="147"/>
      <c r="B219" s="145"/>
      <c r="C219" s="149" t="s">
        <v>6474</v>
      </c>
      <c r="D219" s="150" t="s">
        <v>6494</v>
      </c>
      <c r="E219" s="149" t="s">
        <v>6484</v>
      </c>
      <c r="F219" s="156" t="s">
        <v>66</v>
      </c>
      <c r="G219" s="156" t="s">
        <v>6615</v>
      </c>
      <c r="H219" s="156" t="s">
        <v>6607</v>
      </c>
      <c r="I219" s="111"/>
      <c r="L219" s="158"/>
    </row>
    <row r="220" spans="1:13" x14ac:dyDescent="0.2">
      <c r="A220" s="147"/>
      <c r="B220" s="145"/>
      <c r="C220" s="208" t="s">
        <v>6676</v>
      </c>
      <c r="D220" s="151">
        <f>(3.4+3.6+10.5+10+10.5)</f>
        <v>38</v>
      </c>
      <c r="E220" s="152">
        <v>3.15</v>
      </c>
      <c r="F220" s="153">
        <f t="shared" ref="F220:F233" si="14">D220*E220</f>
        <v>119.7</v>
      </c>
      <c r="G220" s="153">
        <f>(1.4*1.05*5)+(0.8*0.6*3)+(0.8*2.1*2)+(1.1*2.1*2)+(0.7*1.05*1)+(0.6*0.6*4)</f>
        <v>18.945</v>
      </c>
      <c r="H220" s="153">
        <f>F220-G220</f>
        <v>100.755</v>
      </c>
      <c r="I220" s="111"/>
      <c r="L220" s="158"/>
    </row>
    <row r="221" spans="1:13" x14ac:dyDescent="0.2">
      <c r="A221" s="147"/>
      <c r="B221" s="145"/>
      <c r="C221" s="152" t="s">
        <v>6632</v>
      </c>
      <c r="D221" s="151">
        <f>1.6+3+1.6</f>
        <v>6.1999999999999993</v>
      </c>
      <c r="E221" s="152">
        <v>3</v>
      </c>
      <c r="F221" s="153">
        <f t="shared" si="14"/>
        <v>18.599999999999998</v>
      </c>
      <c r="G221" s="153">
        <f>(1.1*2.1)+(0.7*1.05)</f>
        <v>3.0450000000000004</v>
      </c>
      <c r="H221" s="153">
        <f t="shared" ref="H221:H233" si="15">F221-G221</f>
        <v>15.554999999999998</v>
      </c>
      <c r="I221" s="111"/>
      <c r="L221" s="158"/>
    </row>
    <row r="222" spans="1:13" ht="25.5" x14ac:dyDescent="0.2">
      <c r="A222" s="147"/>
      <c r="B222" s="145"/>
      <c r="C222" s="152" t="s">
        <v>6659</v>
      </c>
      <c r="D222" s="151">
        <f>3.1+2.55+3.1+2.55</f>
        <v>11.3</v>
      </c>
      <c r="E222" s="152">
        <v>3</v>
      </c>
      <c r="F222" s="153">
        <f t="shared" si="14"/>
        <v>33.900000000000006</v>
      </c>
      <c r="G222" s="153">
        <f>(1.4*1.05)+(0.8*2.1)</f>
        <v>3.1500000000000004</v>
      </c>
      <c r="H222" s="153">
        <f t="shared" si="15"/>
        <v>30.750000000000007</v>
      </c>
      <c r="I222" s="111"/>
      <c r="L222" s="158"/>
    </row>
    <row r="223" spans="1:13" ht="25.5" x14ac:dyDescent="0.2">
      <c r="A223" s="147"/>
      <c r="B223" s="145"/>
      <c r="C223" s="152" t="s">
        <v>6661</v>
      </c>
      <c r="D223" s="151">
        <f>3.3+2.77+3+2.77</f>
        <v>11.84</v>
      </c>
      <c r="E223" s="152">
        <v>3</v>
      </c>
      <c r="F223" s="153">
        <f t="shared" si="14"/>
        <v>35.519999999999996</v>
      </c>
      <c r="G223" s="153">
        <f>(1.4*1.05)+(0.8*2.1*2)</f>
        <v>4.83</v>
      </c>
      <c r="H223" s="153">
        <f t="shared" si="15"/>
        <v>30.689999999999998</v>
      </c>
      <c r="I223" s="111"/>
      <c r="L223" s="158"/>
    </row>
    <row r="224" spans="1:13" x14ac:dyDescent="0.2">
      <c r="A224" s="147"/>
      <c r="B224" s="145"/>
      <c r="C224" s="152" t="s">
        <v>6662</v>
      </c>
      <c r="D224" s="151">
        <f>3.3+2.5+2.5+3.3</f>
        <v>11.600000000000001</v>
      </c>
      <c r="E224" s="152">
        <v>3</v>
      </c>
      <c r="F224" s="153">
        <f t="shared" si="14"/>
        <v>34.800000000000004</v>
      </c>
      <c r="G224" s="153">
        <f>(1.4*1.05)+(0.8*2.1)</f>
        <v>3.1500000000000004</v>
      </c>
      <c r="H224" s="153">
        <f t="shared" si="15"/>
        <v>31.650000000000006</v>
      </c>
      <c r="I224" s="111"/>
      <c r="L224" s="158"/>
    </row>
    <row r="225" spans="1:13" ht="25.5" x14ac:dyDescent="0.2">
      <c r="A225" s="147"/>
      <c r="B225" s="145"/>
      <c r="C225" s="152" t="s">
        <v>6663</v>
      </c>
      <c r="D225" s="151">
        <f>3.3+2.7+3.3+2.7</f>
        <v>12</v>
      </c>
      <c r="E225" s="152">
        <v>3</v>
      </c>
      <c r="F225" s="153">
        <f t="shared" si="14"/>
        <v>36</v>
      </c>
      <c r="G225" s="153">
        <f>(1.4*1.05)+(0.8*2.1*2)</f>
        <v>4.83</v>
      </c>
      <c r="H225" s="153">
        <f t="shared" si="15"/>
        <v>31.17</v>
      </c>
      <c r="I225" s="111"/>
      <c r="L225" s="158"/>
    </row>
    <row r="226" spans="1:13" x14ac:dyDescent="0.2">
      <c r="A226" s="147"/>
      <c r="B226" s="145"/>
      <c r="C226" s="152" t="s">
        <v>6664</v>
      </c>
      <c r="D226" s="151">
        <f>1.7+1.7+1.7+1.7</f>
        <v>6.8</v>
      </c>
      <c r="E226" s="152">
        <v>3</v>
      </c>
      <c r="F226" s="153">
        <f t="shared" si="14"/>
        <v>20.399999999999999</v>
      </c>
      <c r="G226" s="153">
        <f>1.1*2.1</f>
        <v>2.3100000000000005</v>
      </c>
      <c r="H226" s="153">
        <f t="shared" si="15"/>
        <v>18.089999999999996</v>
      </c>
      <c r="I226" s="111"/>
      <c r="L226" s="158"/>
    </row>
    <row r="227" spans="1:13" x14ac:dyDescent="0.2">
      <c r="A227" s="147"/>
      <c r="B227" s="145"/>
      <c r="C227" s="152" t="s">
        <v>6665</v>
      </c>
      <c r="D227" s="151">
        <f>1.7+1.51+1.7+1.51</f>
        <v>6.42</v>
      </c>
      <c r="E227" s="152">
        <v>3</v>
      </c>
      <c r="F227" s="153">
        <f t="shared" si="14"/>
        <v>19.259999999999998</v>
      </c>
      <c r="G227" s="153">
        <f>(0.8*2.1)+(0.6*0.6)</f>
        <v>2.04</v>
      </c>
      <c r="H227" s="153">
        <f t="shared" si="15"/>
        <v>17.22</v>
      </c>
      <c r="I227" s="111"/>
      <c r="L227" s="158"/>
    </row>
    <row r="228" spans="1:13" x14ac:dyDescent="0.2">
      <c r="A228" s="147"/>
      <c r="B228" s="145"/>
      <c r="C228" s="152" t="s">
        <v>6666</v>
      </c>
      <c r="D228" s="151">
        <f>1.7+1.17+1.7+1.17</f>
        <v>5.74</v>
      </c>
      <c r="E228" s="152">
        <v>3</v>
      </c>
      <c r="F228" s="153">
        <f t="shared" si="14"/>
        <v>17.22</v>
      </c>
      <c r="G228" s="153">
        <f t="shared" ref="G228:G229" si="16">(0.8*2.1)+(0.6*0.6)</f>
        <v>2.04</v>
      </c>
      <c r="H228" s="153">
        <f t="shared" si="15"/>
        <v>15.18</v>
      </c>
      <c r="I228" s="111"/>
      <c r="L228" s="158"/>
    </row>
    <row r="229" spans="1:13" x14ac:dyDescent="0.2">
      <c r="A229" s="147"/>
      <c r="B229" s="145"/>
      <c r="C229" s="152" t="s">
        <v>6667</v>
      </c>
      <c r="D229" s="151">
        <f>1.7+1.17+1.7+1.17</f>
        <v>5.74</v>
      </c>
      <c r="E229" s="152">
        <v>3</v>
      </c>
      <c r="F229" s="153">
        <f t="shared" si="14"/>
        <v>17.22</v>
      </c>
      <c r="G229" s="153">
        <f t="shared" si="16"/>
        <v>2.04</v>
      </c>
      <c r="H229" s="153">
        <f t="shared" si="15"/>
        <v>15.18</v>
      </c>
      <c r="I229" s="111"/>
      <c r="L229" s="158"/>
    </row>
    <row r="230" spans="1:13" x14ac:dyDescent="0.2">
      <c r="A230" s="147"/>
      <c r="B230" s="145"/>
      <c r="C230" s="152" t="s">
        <v>6668</v>
      </c>
      <c r="D230" s="151">
        <f>1.7+2.23+1.7+2.23</f>
        <v>7.8599999999999994</v>
      </c>
      <c r="E230" s="152">
        <v>3</v>
      </c>
      <c r="F230" s="153">
        <f t="shared" si="14"/>
        <v>23.58</v>
      </c>
      <c r="G230" s="153">
        <f>(1.4*1.05)+(0.8*2.1)</f>
        <v>3.1500000000000004</v>
      </c>
      <c r="H230" s="153">
        <f t="shared" si="15"/>
        <v>20.43</v>
      </c>
      <c r="I230" s="111"/>
      <c r="L230" s="158"/>
    </row>
    <row r="231" spans="1:13" x14ac:dyDescent="0.2">
      <c r="A231" s="147"/>
      <c r="B231" s="145"/>
      <c r="C231" s="152" t="s">
        <v>6660</v>
      </c>
      <c r="D231" s="151">
        <f>3+1.1+0.95+4.42+2.26+5.52</f>
        <v>17.25</v>
      </c>
      <c r="E231" s="152">
        <v>3</v>
      </c>
      <c r="F231" s="153">
        <f t="shared" si="14"/>
        <v>51.75</v>
      </c>
      <c r="G231" s="153">
        <f>(0.8*2.1*5)+(0.7*2.1)</f>
        <v>9.870000000000001</v>
      </c>
      <c r="H231" s="153">
        <f t="shared" si="15"/>
        <v>41.879999999999995</v>
      </c>
      <c r="I231" s="111"/>
      <c r="L231" s="158"/>
    </row>
    <row r="232" spans="1:13" x14ac:dyDescent="0.2">
      <c r="A232" s="147"/>
      <c r="B232" s="145"/>
      <c r="C232" s="152" t="s">
        <v>6669</v>
      </c>
      <c r="D232" s="151">
        <f>1.15+6.25+1+4.96</f>
        <v>13.36</v>
      </c>
      <c r="E232" s="152">
        <v>3</v>
      </c>
      <c r="F232" s="153">
        <f t="shared" si="14"/>
        <v>40.08</v>
      </c>
      <c r="G232" s="153">
        <f>(1.1*2.1)+(0.8*2.1*4)</f>
        <v>9.0300000000000011</v>
      </c>
      <c r="H232" s="153">
        <f t="shared" si="15"/>
        <v>31.049999999999997</v>
      </c>
      <c r="I232" s="111"/>
      <c r="L232" s="158"/>
    </row>
    <row r="233" spans="1:13" x14ac:dyDescent="0.2">
      <c r="A233" s="147"/>
      <c r="B233" s="145"/>
      <c r="C233" s="152" t="s">
        <v>6638</v>
      </c>
      <c r="D233" s="151">
        <f>21+21</f>
        <v>42</v>
      </c>
      <c r="E233" s="152">
        <v>2.2000000000000002</v>
      </c>
      <c r="F233" s="153">
        <f t="shared" si="14"/>
        <v>92.4</v>
      </c>
      <c r="G233" s="153">
        <f>(3*2.2)+(1.2*2.1)</f>
        <v>9.120000000000001</v>
      </c>
      <c r="H233" s="153">
        <f t="shared" si="15"/>
        <v>83.28</v>
      </c>
      <c r="I233" s="111"/>
      <c r="L233" s="158"/>
    </row>
    <row r="234" spans="1:13" x14ac:dyDescent="0.2">
      <c r="A234" s="147"/>
      <c r="B234" s="145"/>
      <c r="C234" s="154"/>
      <c r="D234" s="155"/>
      <c r="E234" s="155" t="s">
        <v>6606</v>
      </c>
      <c r="F234" s="155">
        <f>SUM(F220:F233)</f>
        <v>560.42999999999995</v>
      </c>
      <c r="G234" s="155">
        <f>SUM(G220:G233)</f>
        <v>77.55</v>
      </c>
      <c r="H234" s="155">
        <f>SUM(F234-G234)</f>
        <v>482.87999999999994</v>
      </c>
      <c r="I234" s="111"/>
      <c r="L234" s="158"/>
    </row>
    <row r="235" spans="1:13" x14ac:dyDescent="0.2">
      <c r="A235" s="147"/>
      <c r="B235" s="148"/>
      <c r="C235" s="108"/>
      <c r="D235" s="108"/>
      <c r="E235" s="108"/>
      <c r="F235" s="108"/>
      <c r="G235" s="108"/>
      <c r="H235" s="108"/>
      <c r="I235" s="108"/>
      <c r="J235" s="108"/>
      <c r="K235" s="108"/>
      <c r="L235" s="109"/>
      <c r="M235" s="108"/>
    </row>
    <row r="236" spans="1:13" ht="15" customHeight="1" x14ac:dyDescent="0.2">
      <c r="A236" s="147" t="str">
        <f>'Planilha Orçamentária'!A51</f>
        <v>6.2.7</v>
      </c>
      <c r="B236" s="308" t="str">
        <f>'Planilha Orçamentária'!D51</f>
        <v>PINTURA EM CAIAÇÃO PARA AMBIENTE EXTERNO,TRÊS (3)
 DEMÃOS, COM APLICAÇÃO MANUAL, INCLUSIVE PIGMENTO E
 FIXADOR DE CAL</v>
      </c>
      <c r="C236" s="309"/>
      <c r="D236" s="309"/>
      <c r="E236" s="309"/>
      <c r="F236" s="309"/>
      <c r="G236" s="309"/>
      <c r="H236" s="309"/>
      <c r="I236" s="309"/>
      <c r="J236" s="309"/>
      <c r="K236" s="309"/>
      <c r="L236" s="310"/>
    </row>
    <row r="237" spans="1:13" ht="17.25" customHeight="1" x14ac:dyDescent="0.2">
      <c r="A237" s="147"/>
      <c r="B237" s="145"/>
      <c r="C237" s="114"/>
      <c r="D237" s="115"/>
      <c r="E237" s="145"/>
      <c r="F237" s="145"/>
      <c r="G237" s="111"/>
      <c r="H237" s="111"/>
      <c r="I237" s="145"/>
      <c r="J237" s="111"/>
      <c r="L237" s="158"/>
    </row>
    <row r="238" spans="1:13" x14ac:dyDescent="0.2">
      <c r="A238" s="147"/>
      <c r="B238" s="145"/>
      <c r="C238" s="149" t="s">
        <v>6474</v>
      </c>
      <c r="D238" s="150" t="s">
        <v>6613</v>
      </c>
      <c r="E238" s="149" t="s">
        <v>6614</v>
      </c>
      <c r="F238" s="110" t="s">
        <v>6607</v>
      </c>
      <c r="G238" s="111"/>
      <c r="H238" s="111"/>
      <c r="I238" s="111"/>
      <c r="L238" s="158"/>
    </row>
    <row r="239" spans="1:13" x14ac:dyDescent="0.2">
      <c r="A239" s="147"/>
      <c r="B239" s="145"/>
      <c r="C239" s="152" t="s">
        <v>6679</v>
      </c>
      <c r="D239" s="151">
        <f>21+21+21</f>
        <v>63</v>
      </c>
      <c r="E239" s="152">
        <v>2.2000000000000002</v>
      </c>
      <c r="F239" s="153">
        <f>D239*E239</f>
        <v>138.60000000000002</v>
      </c>
      <c r="G239" s="111"/>
      <c r="H239" s="111"/>
      <c r="I239" s="111"/>
      <c r="L239" s="158"/>
    </row>
    <row r="240" spans="1:13" x14ac:dyDescent="0.2">
      <c r="A240" s="147"/>
      <c r="B240" s="145"/>
      <c r="C240" s="154"/>
      <c r="D240" s="155"/>
      <c r="E240" s="155" t="s">
        <v>6606</v>
      </c>
      <c r="F240" s="155">
        <f>SUM(F239)</f>
        <v>138.60000000000002</v>
      </c>
      <c r="G240" s="111"/>
      <c r="H240" s="111"/>
      <c r="I240" s="111"/>
      <c r="L240" s="158"/>
    </row>
    <row r="241" spans="1:13" x14ac:dyDescent="0.2">
      <c r="A241" s="147"/>
      <c r="B241" s="103"/>
      <c r="C241" s="103"/>
      <c r="D241" s="112"/>
      <c r="E241" s="112"/>
      <c r="F241" s="103"/>
      <c r="G241" s="103"/>
      <c r="H241" s="103"/>
      <c r="I241" s="103"/>
      <c r="J241" s="103"/>
      <c r="K241" s="103"/>
      <c r="L241" s="105"/>
      <c r="M241" s="103"/>
    </row>
    <row r="242" spans="1:13" x14ac:dyDescent="0.2">
      <c r="A242" s="147"/>
      <c r="B242" s="148"/>
      <c r="C242" s="108"/>
      <c r="D242" s="108"/>
      <c r="E242" s="108"/>
      <c r="F242" s="108"/>
      <c r="G242" s="108"/>
      <c r="H242" s="108"/>
      <c r="I242" s="108"/>
      <c r="J242" s="108"/>
      <c r="K242" s="108"/>
      <c r="L242" s="109"/>
      <c r="M242" s="108"/>
    </row>
    <row r="243" spans="1:13" s="93" customFormat="1" ht="14.25" customHeight="1" x14ac:dyDescent="0.2">
      <c r="A243" s="209"/>
      <c r="B243" s="210"/>
      <c r="C243" s="222"/>
      <c r="D243" s="223"/>
      <c r="E243" s="223"/>
      <c r="F243" s="223"/>
      <c r="G243" s="223"/>
      <c r="H243" s="223"/>
      <c r="I243" s="213"/>
      <c r="L243" s="214"/>
    </row>
    <row r="244" spans="1:13" s="93" customFormat="1" ht="14.25" customHeight="1" x14ac:dyDescent="0.2">
      <c r="A244" s="209" t="s">
        <v>6549</v>
      </c>
      <c r="B244" s="210"/>
      <c r="C244" s="222"/>
      <c r="D244" s="223"/>
      <c r="E244" s="223"/>
      <c r="F244" s="223"/>
      <c r="G244" s="223"/>
      <c r="H244" s="223"/>
      <c r="I244" s="213"/>
      <c r="L244" s="214"/>
    </row>
    <row r="245" spans="1:13" s="93" customFormat="1" ht="14.25" customHeight="1" x14ac:dyDescent="0.2">
      <c r="A245" s="209"/>
      <c r="B245" s="210"/>
      <c r="C245" s="222"/>
      <c r="D245" s="223"/>
      <c r="E245" s="226" t="str">
        <f>'Planilha Orçamentária'!D53</f>
        <v>LIXAMENTO MANUAL EM TETO PARA REMOÇÃO DE TINTA</v>
      </c>
      <c r="F245" s="223"/>
      <c r="G245" s="223"/>
      <c r="H245" s="223"/>
      <c r="I245" s="213"/>
      <c r="L245" s="214"/>
    </row>
    <row r="246" spans="1:13" s="93" customFormat="1" ht="14.25" customHeight="1" x14ac:dyDescent="0.2">
      <c r="A246" s="209"/>
      <c r="B246" s="210"/>
      <c r="C246" s="222"/>
      <c r="D246" s="223"/>
      <c r="E246" s="223"/>
      <c r="F246" s="223"/>
      <c r="G246" s="223"/>
      <c r="H246" s="223"/>
      <c r="I246" s="213"/>
      <c r="L246" s="214"/>
    </row>
    <row r="247" spans="1:13" s="93" customFormat="1" ht="14.25" customHeight="1" x14ac:dyDescent="0.2">
      <c r="A247" s="209"/>
      <c r="B247" s="210"/>
      <c r="C247" s="149" t="s">
        <v>6474</v>
      </c>
      <c r="D247" s="150" t="s">
        <v>6670</v>
      </c>
      <c r="E247" s="223"/>
      <c r="F247" s="223"/>
      <c r="G247" s="223"/>
      <c r="H247" s="223"/>
      <c r="I247" s="213"/>
      <c r="L247" s="214"/>
    </row>
    <row r="248" spans="1:13" s="93" customFormat="1" ht="14.25" customHeight="1" x14ac:dyDescent="0.2">
      <c r="A248" s="209"/>
      <c r="B248" s="210"/>
      <c r="C248" s="152" t="s">
        <v>6632</v>
      </c>
      <c r="D248" s="151">
        <v>4.8</v>
      </c>
      <c r="E248" s="223"/>
      <c r="F248" s="223"/>
      <c r="G248" s="223"/>
      <c r="H248" s="223"/>
      <c r="I248" s="213"/>
      <c r="L248" s="214"/>
    </row>
    <row r="249" spans="1:13" s="93" customFormat="1" ht="25.5" customHeight="1" x14ac:dyDescent="0.2">
      <c r="A249" s="209"/>
      <c r="B249" s="210"/>
      <c r="C249" s="152" t="s">
        <v>6659</v>
      </c>
      <c r="D249" s="151">
        <v>7.91</v>
      </c>
      <c r="E249" s="223"/>
      <c r="F249" s="223"/>
      <c r="G249" s="223"/>
      <c r="H249" s="223"/>
      <c r="I249" s="213"/>
      <c r="L249" s="214"/>
    </row>
    <row r="250" spans="1:13" s="93" customFormat="1" ht="14.25" customHeight="1" x14ac:dyDescent="0.2">
      <c r="A250" s="209"/>
      <c r="B250" s="210"/>
      <c r="C250" s="152" t="s">
        <v>6661</v>
      </c>
      <c r="D250" s="151">
        <v>9.14</v>
      </c>
      <c r="E250" s="223"/>
      <c r="F250" s="223"/>
      <c r="G250" s="223"/>
      <c r="H250" s="223"/>
      <c r="I250" s="213"/>
      <c r="L250" s="214"/>
    </row>
    <row r="251" spans="1:13" s="93" customFormat="1" ht="14.25" customHeight="1" x14ac:dyDescent="0.2">
      <c r="A251" s="209"/>
      <c r="B251" s="210"/>
      <c r="C251" s="152" t="s">
        <v>6662</v>
      </c>
      <c r="D251" s="151">
        <v>8.25</v>
      </c>
      <c r="E251" s="223"/>
      <c r="F251" s="223"/>
      <c r="G251" s="223"/>
      <c r="H251" s="223"/>
      <c r="I251" s="213"/>
      <c r="L251" s="214"/>
    </row>
    <row r="252" spans="1:13" s="93" customFormat="1" ht="24" customHeight="1" x14ac:dyDescent="0.2">
      <c r="A252" s="209"/>
      <c r="B252" s="210"/>
      <c r="C252" s="152" t="s">
        <v>6663</v>
      </c>
      <c r="D252" s="151">
        <v>8.91</v>
      </c>
      <c r="E252" s="223"/>
      <c r="F252" s="223"/>
      <c r="G252" s="223"/>
      <c r="H252" s="223"/>
      <c r="I252" s="213"/>
      <c r="L252" s="214"/>
    </row>
    <row r="253" spans="1:13" s="93" customFormat="1" ht="14.25" customHeight="1" x14ac:dyDescent="0.2">
      <c r="A253" s="209"/>
      <c r="B253" s="210"/>
      <c r="C253" s="152" t="s">
        <v>6671</v>
      </c>
      <c r="D253" s="151">
        <v>2.08</v>
      </c>
      <c r="E253" s="223"/>
      <c r="F253" s="223"/>
      <c r="G253" s="223"/>
      <c r="H253" s="223"/>
      <c r="I253" s="213"/>
      <c r="L253" s="214"/>
    </row>
    <row r="254" spans="1:13" s="93" customFormat="1" ht="14.25" customHeight="1" x14ac:dyDescent="0.2">
      <c r="A254" s="209"/>
      <c r="B254" s="210"/>
      <c r="C254" s="152" t="s">
        <v>6664</v>
      </c>
      <c r="D254" s="151">
        <v>3.03</v>
      </c>
      <c r="E254" s="223"/>
      <c r="F254" s="223"/>
      <c r="G254" s="223"/>
      <c r="H254" s="223"/>
      <c r="I254" s="213"/>
      <c r="L254" s="214"/>
    </row>
    <row r="255" spans="1:13" s="93" customFormat="1" ht="14.25" customHeight="1" x14ac:dyDescent="0.2">
      <c r="A255" s="209"/>
      <c r="B255" s="210"/>
      <c r="C255" s="152" t="s">
        <v>6665</v>
      </c>
      <c r="D255" s="151">
        <v>2.69</v>
      </c>
      <c r="E255" s="223"/>
      <c r="F255" s="223"/>
      <c r="G255" s="223"/>
      <c r="H255" s="223"/>
      <c r="I255" s="213"/>
      <c r="L255" s="214"/>
    </row>
    <row r="256" spans="1:13" s="93" customFormat="1" ht="14.25" customHeight="1" x14ac:dyDescent="0.2">
      <c r="A256" s="209"/>
      <c r="B256" s="210"/>
      <c r="C256" s="152" t="s">
        <v>6666</v>
      </c>
      <c r="D256" s="151">
        <v>2.08</v>
      </c>
      <c r="E256" s="223"/>
      <c r="F256" s="223"/>
      <c r="G256" s="223"/>
      <c r="H256" s="223"/>
      <c r="I256" s="213"/>
      <c r="L256" s="214"/>
    </row>
    <row r="257" spans="1:13" s="93" customFormat="1" ht="14.25" customHeight="1" x14ac:dyDescent="0.2">
      <c r="A257" s="209"/>
      <c r="B257" s="210"/>
      <c r="C257" s="152" t="s">
        <v>6667</v>
      </c>
      <c r="D257" s="151">
        <v>2.08</v>
      </c>
      <c r="E257" s="223"/>
      <c r="F257" s="223"/>
      <c r="G257" s="223"/>
      <c r="H257" s="223"/>
      <c r="I257" s="213"/>
      <c r="L257" s="214"/>
    </row>
    <row r="258" spans="1:13" s="93" customFormat="1" ht="14.25" customHeight="1" x14ac:dyDescent="0.2">
      <c r="A258" s="209"/>
      <c r="B258" s="210"/>
      <c r="C258" s="152" t="s">
        <v>6668</v>
      </c>
      <c r="D258" s="151">
        <v>3.97</v>
      </c>
      <c r="E258" s="223"/>
      <c r="F258" s="223"/>
      <c r="G258" s="223"/>
      <c r="H258" s="223"/>
      <c r="I258" s="213"/>
      <c r="L258" s="214"/>
    </row>
    <row r="259" spans="1:13" s="93" customFormat="1" ht="14.25" customHeight="1" x14ac:dyDescent="0.2">
      <c r="A259" s="209"/>
      <c r="B259" s="210"/>
      <c r="C259" s="152" t="s">
        <v>6672</v>
      </c>
      <c r="D259" s="151">
        <v>5.43</v>
      </c>
      <c r="E259" s="223"/>
      <c r="F259" s="223"/>
      <c r="G259" s="223"/>
      <c r="H259" s="223"/>
      <c r="I259" s="213"/>
      <c r="L259" s="214"/>
    </row>
    <row r="260" spans="1:13" s="93" customFormat="1" ht="14.25" customHeight="1" x14ac:dyDescent="0.2">
      <c r="A260" s="209"/>
      <c r="B260" s="210"/>
      <c r="C260" s="152" t="s">
        <v>6671</v>
      </c>
      <c r="D260" s="151">
        <v>3.55</v>
      </c>
      <c r="E260" s="223"/>
      <c r="F260" s="223"/>
      <c r="G260" s="223"/>
      <c r="H260" s="223"/>
      <c r="I260" s="213"/>
      <c r="L260" s="214"/>
    </row>
    <row r="261" spans="1:13" s="93" customFormat="1" ht="14.25" customHeight="1" x14ac:dyDescent="0.2">
      <c r="A261" s="209"/>
      <c r="B261" s="210"/>
      <c r="C261" s="152" t="s">
        <v>6660</v>
      </c>
      <c r="D261" s="151">
        <v>20.38</v>
      </c>
      <c r="E261" s="223"/>
      <c r="F261" s="223"/>
      <c r="G261" s="223"/>
      <c r="H261" s="223"/>
      <c r="I261" s="213"/>
      <c r="L261" s="214"/>
    </row>
    <row r="262" spans="1:13" x14ac:dyDescent="0.2">
      <c r="A262" s="147"/>
      <c r="B262" s="148"/>
      <c r="C262" s="152" t="s">
        <v>6669</v>
      </c>
      <c r="D262" s="151">
        <v>6.43</v>
      </c>
      <c r="E262" s="108"/>
      <c r="F262" s="108"/>
      <c r="G262" s="108"/>
      <c r="H262" s="108"/>
      <c r="I262" s="108"/>
      <c r="J262" s="108"/>
      <c r="K262" s="108"/>
      <c r="L262" s="109"/>
      <c r="M262" s="108"/>
    </row>
    <row r="263" spans="1:13" x14ac:dyDescent="0.2">
      <c r="A263" s="147"/>
      <c r="B263" s="148"/>
      <c r="C263" s="154" t="s">
        <v>6451</v>
      </c>
      <c r="D263" s="155">
        <f>SUM(D248:D262)</f>
        <v>90.72999999999999</v>
      </c>
      <c r="E263" s="108"/>
      <c r="F263" s="108"/>
      <c r="G263" s="108"/>
      <c r="H263" s="108"/>
      <c r="I263" s="108"/>
      <c r="J263" s="108"/>
      <c r="K263" s="108"/>
      <c r="L263" s="109"/>
      <c r="M263" s="108"/>
    </row>
    <row r="264" spans="1:13" s="93" customFormat="1" x14ac:dyDescent="0.2">
      <c r="A264" s="209"/>
      <c r="B264" s="224"/>
      <c r="C264" s="222"/>
      <c r="D264" s="223"/>
      <c r="E264" s="233"/>
      <c r="F264" s="233"/>
      <c r="G264" s="233"/>
      <c r="H264" s="233"/>
      <c r="I264" s="233"/>
      <c r="J264" s="233"/>
      <c r="K264" s="233"/>
      <c r="L264" s="234"/>
      <c r="M264" s="233"/>
    </row>
    <row r="265" spans="1:13" s="93" customFormat="1" x14ac:dyDescent="0.2">
      <c r="A265" s="209"/>
      <c r="B265" s="224"/>
      <c r="C265" s="222"/>
      <c r="D265" s="223"/>
      <c r="E265" s="233"/>
      <c r="F265" s="233"/>
      <c r="G265" s="233"/>
      <c r="H265" s="233"/>
      <c r="I265" s="233"/>
      <c r="J265" s="233"/>
      <c r="K265" s="233"/>
      <c r="L265" s="234"/>
      <c r="M265" s="233"/>
    </row>
    <row r="266" spans="1:13" ht="15" customHeight="1" x14ac:dyDescent="0.2">
      <c r="A266" s="147" t="str">
        <f>'Planilha Orçamentária'!A54</f>
        <v>6.3.2</v>
      </c>
      <c r="B266" s="308" t="str">
        <f>'Planilha Orçamentária'!D54</f>
        <v>PINTURA ACRÍLICA EM TETO, DUAS (2) DEMÃOS, COM APLICAÇÃO MANUAL, EXCLUSIVE SELADOR ACRÍLICO E MASSA ACRÍLICA/CORRIDA (PVA)</v>
      </c>
      <c r="C266" s="309"/>
      <c r="D266" s="309"/>
      <c r="E266" s="309"/>
      <c r="F266" s="309"/>
      <c r="G266" s="309"/>
      <c r="H266" s="309"/>
      <c r="I266" s="309"/>
      <c r="J266" s="309"/>
      <c r="K266" s="309"/>
      <c r="L266" s="310"/>
    </row>
    <row r="267" spans="1:13" ht="17.25" customHeight="1" x14ac:dyDescent="0.2">
      <c r="A267" s="147"/>
      <c r="B267" s="145"/>
      <c r="C267" s="114"/>
      <c r="D267" s="115"/>
      <c r="E267" s="145"/>
      <c r="F267" s="145"/>
      <c r="G267" s="145"/>
      <c r="H267" s="145"/>
      <c r="I267" s="145"/>
      <c r="J267" s="111"/>
      <c r="L267" s="158"/>
    </row>
    <row r="268" spans="1:13" x14ac:dyDescent="0.2">
      <c r="A268" s="147"/>
      <c r="B268" s="145"/>
      <c r="C268" s="149" t="s">
        <v>6474</v>
      </c>
      <c r="D268" s="150" t="s">
        <v>6670</v>
      </c>
      <c r="E268" s="111"/>
      <c r="F268" s="111"/>
      <c r="G268" s="111"/>
      <c r="H268" s="111"/>
      <c r="I268" s="111"/>
      <c r="L268" s="158"/>
    </row>
    <row r="269" spans="1:13" x14ac:dyDescent="0.2">
      <c r="A269" s="147"/>
      <c r="B269" s="145"/>
      <c r="C269" s="152" t="s">
        <v>6632</v>
      </c>
      <c r="D269" s="151">
        <v>4.8</v>
      </c>
      <c r="E269" s="111"/>
      <c r="F269" s="111"/>
      <c r="G269" s="111"/>
      <c r="H269" s="111"/>
      <c r="I269" s="111"/>
      <c r="L269" s="158"/>
    </row>
    <row r="270" spans="1:13" ht="25.5" x14ac:dyDescent="0.2">
      <c r="A270" s="147"/>
      <c r="B270" s="145"/>
      <c r="C270" s="152" t="s">
        <v>6659</v>
      </c>
      <c r="D270" s="151">
        <v>7.91</v>
      </c>
      <c r="E270" s="111"/>
      <c r="F270" s="111"/>
      <c r="G270" s="111"/>
      <c r="H270" s="111"/>
      <c r="I270" s="111"/>
      <c r="L270" s="158"/>
    </row>
    <row r="271" spans="1:13" ht="25.5" x14ac:dyDescent="0.2">
      <c r="A271" s="147"/>
      <c r="B271" s="145"/>
      <c r="C271" s="152" t="s">
        <v>6661</v>
      </c>
      <c r="D271" s="151">
        <v>9.14</v>
      </c>
      <c r="E271" s="111"/>
      <c r="F271" s="111"/>
      <c r="G271" s="111"/>
      <c r="H271" s="111"/>
      <c r="I271" s="111"/>
      <c r="L271" s="158"/>
    </row>
    <row r="272" spans="1:13" x14ac:dyDescent="0.2">
      <c r="A272" s="147"/>
      <c r="B272" s="145"/>
      <c r="C272" s="152" t="s">
        <v>6662</v>
      </c>
      <c r="D272" s="151">
        <v>8.25</v>
      </c>
      <c r="E272" s="111"/>
      <c r="F272" s="111"/>
      <c r="G272" s="111"/>
      <c r="H272" s="111"/>
      <c r="I272" s="111"/>
      <c r="L272" s="158"/>
    </row>
    <row r="273" spans="1:13" ht="25.5" x14ac:dyDescent="0.2">
      <c r="A273" s="147"/>
      <c r="B273" s="145"/>
      <c r="C273" s="152" t="s">
        <v>6663</v>
      </c>
      <c r="D273" s="151">
        <v>8.91</v>
      </c>
      <c r="E273" s="111"/>
      <c r="F273" s="111"/>
      <c r="G273" s="111"/>
      <c r="H273" s="111"/>
      <c r="I273" s="111"/>
      <c r="L273" s="158"/>
    </row>
    <row r="274" spans="1:13" x14ac:dyDescent="0.2">
      <c r="A274" s="147"/>
      <c r="B274" s="145"/>
      <c r="C274" s="152" t="s">
        <v>6671</v>
      </c>
      <c r="D274" s="151">
        <v>2.08</v>
      </c>
      <c r="E274" s="111"/>
      <c r="F274" s="111"/>
      <c r="G274" s="111"/>
      <c r="H274" s="111"/>
      <c r="I274" s="111"/>
      <c r="L274" s="158"/>
    </row>
    <row r="275" spans="1:13" x14ac:dyDescent="0.2">
      <c r="A275" s="147"/>
      <c r="B275" s="145"/>
      <c r="C275" s="152" t="s">
        <v>6664</v>
      </c>
      <c r="D275" s="151">
        <v>3.03</v>
      </c>
      <c r="E275" s="111"/>
      <c r="F275" s="111"/>
      <c r="G275" s="111"/>
      <c r="H275" s="111"/>
      <c r="I275" s="111"/>
      <c r="L275" s="158"/>
    </row>
    <row r="276" spans="1:13" x14ac:dyDescent="0.2">
      <c r="A276" s="147"/>
      <c r="B276" s="145"/>
      <c r="C276" s="152" t="s">
        <v>6665</v>
      </c>
      <c r="D276" s="151">
        <v>2.69</v>
      </c>
      <c r="E276" s="111"/>
      <c r="F276" s="111"/>
      <c r="G276" s="111"/>
      <c r="H276" s="111"/>
      <c r="I276" s="111"/>
      <c r="L276" s="158"/>
    </row>
    <row r="277" spans="1:13" x14ac:dyDescent="0.2">
      <c r="A277" s="147"/>
      <c r="B277" s="145"/>
      <c r="C277" s="152" t="s">
        <v>6666</v>
      </c>
      <c r="D277" s="151">
        <v>2.08</v>
      </c>
      <c r="E277" s="111"/>
      <c r="F277" s="111"/>
      <c r="G277" s="111"/>
      <c r="H277" s="111"/>
      <c r="I277" s="111"/>
      <c r="L277" s="158"/>
    </row>
    <row r="278" spans="1:13" x14ac:dyDescent="0.2">
      <c r="A278" s="147"/>
      <c r="B278" s="145"/>
      <c r="C278" s="152" t="s">
        <v>6667</v>
      </c>
      <c r="D278" s="151">
        <v>2.08</v>
      </c>
      <c r="E278" s="111"/>
      <c r="F278" s="111"/>
      <c r="G278" s="111"/>
      <c r="H278" s="111"/>
      <c r="I278" s="111"/>
      <c r="L278" s="158"/>
    </row>
    <row r="279" spans="1:13" x14ac:dyDescent="0.2">
      <c r="A279" s="147"/>
      <c r="B279" s="145"/>
      <c r="C279" s="152" t="s">
        <v>6668</v>
      </c>
      <c r="D279" s="151">
        <v>3.97</v>
      </c>
      <c r="E279" s="111"/>
      <c r="F279" s="111"/>
      <c r="G279" s="111"/>
      <c r="H279" s="111"/>
      <c r="I279" s="111"/>
      <c r="L279" s="158"/>
    </row>
    <row r="280" spans="1:13" x14ac:dyDescent="0.2">
      <c r="A280" s="147"/>
      <c r="B280" s="145"/>
      <c r="C280" s="152" t="s">
        <v>6672</v>
      </c>
      <c r="D280" s="151">
        <v>5.43</v>
      </c>
      <c r="E280" s="111"/>
      <c r="F280" s="111"/>
      <c r="G280" s="111"/>
      <c r="H280" s="111"/>
      <c r="I280" s="111"/>
      <c r="L280" s="158"/>
    </row>
    <row r="281" spans="1:13" x14ac:dyDescent="0.2">
      <c r="A281" s="147"/>
      <c r="B281" s="145"/>
      <c r="C281" s="152" t="s">
        <v>6671</v>
      </c>
      <c r="D281" s="151">
        <v>3.55</v>
      </c>
      <c r="E281" s="111"/>
      <c r="F281" s="111"/>
      <c r="G281" s="111"/>
      <c r="H281" s="111"/>
      <c r="I281" s="111"/>
      <c r="L281" s="158"/>
    </row>
    <row r="282" spans="1:13" x14ac:dyDescent="0.2">
      <c r="A282" s="147"/>
      <c r="B282" s="145"/>
      <c r="C282" s="152" t="s">
        <v>6660</v>
      </c>
      <c r="D282" s="151">
        <v>20.38</v>
      </c>
      <c r="E282" s="111"/>
      <c r="F282" s="111"/>
      <c r="G282" s="111"/>
      <c r="H282" s="111"/>
      <c r="I282" s="111"/>
      <c r="L282" s="158"/>
    </row>
    <row r="283" spans="1:13" x14ac:dyDescent="0.2">
      <c r="A283" s="147"/>
      <c r="B283" s="145"/>
      <c r="C283" s="152" t="s">
        <v>6669</v>
      </c>
      <c r="D283" s="151">
        <v>6.43</v>
      </c>
      <c r="E283" s="111"/>
      <c r="F283" s="111"/>
      <c r="G283" s="111"/>
      <c r="H283" s="111"/>
      <c r="I283" s="111"/>
      <c r="L283" s="158"/>
    </row>
    <row r="284" spans="1:13" x14ac:dyDescent="0.2">
      <c r="A284" s="147"/>
      <c r="B284" s="145"/>
      <c r="C284" s="154" t="s">
        <v>6451</v>
      </c>
      <c r="D284" s="155">
        <f>SUM(D269:D283)</f>
        <v>90.72999999999999</v>
      </c>
      <c r="E284" s="111"/>
      <c r="F284" s="111"/>
      <c r="G284" s="111"/>
      <c r="H284" s="111"/>
      <c r="I284" s="111"/>
      <c r="L284" s="158"/>
    </row>
    <row r="285" spans="1:13" x14ac:dyDescent="0.2">
      <c r="A285" s="147"/>
      <c r="B285" s="14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9"/>
      <c r="M285" s="108"/>
    </row>
    <row r="286" spans="1:13" ht="15" customHeight="1" x14ac:dyDescent="0.2">
      <c r="A286" s="147" t="s">
        <v>6692</v>
      </c>
      <c r="B286" s="308" t="str">
        <f>'Planilha Orçamentária'!D55</f>
        <v>PINTURA PRESERVATIVA COM CUPINICIDA EM MADEIRA SECA,
 DUAS (2) DEMÃOS, COM APLICAÇÃO MANUAL, EXCLUSIVE
 APLICAÇÃO DE VERNIZ</v>
      </c>
      <c r="C286" s="309"/>
      <c r="D286" s="309"/>
      <c r="E286" s="309"/>
      <c r="F286" s="309"/>
      <c r="G286" s="309"/>
      <c r="H286" s="309"/>
      <c r="I286" s="309"/>
      <c r="J286" s="309"/>
      <c r="K286" s="309"/>
      <c r="L286" s="310"/>
    </row>
    <row r="287" spans="1:13" ht="17.25" customHeight="1" x14ac:dyDescent="0.2">
      <c r="A287" s="147"/>
      <c r="B287" s="145"/>
      <c r="C287" s="114"/>
      <c r="D287" s="115"/>
      <c r="E287" s="145"/>
      <c r="F287" s="145"/>
      <c r="G287" s="145"/>
      <c r="H287" s="145"/>
      <c r="I287" s="145"/>
      <c r="J287" s="111"/>
      <c r="L287" s="158"/>
    </row>
    <row r="288" spans="1:13" x14ac:dyDescent="0.2">
      <c r="A288" s="147"/>
      <c r="B288" s="145"/>
      <c r="C288" s="149" t="s">
        <v>6474</v>
      </c>
      <c r="D288" s="150" t="s">
        <v>6618</v>
      </c>
      <c r="E288" s="111"/>
      <c r="F288" s="111"/>
      <c r="G288" s="111"/>
      <c r="H288" s="111"/>
      <c r="I288" s="111"/>
      <c r="L288" s="158"/>
    </row>
    <row r="289" spans="1:12" x14ac:dyDescent="0.2">
      <c r="A289" s="147"/>
      <c r="B289" s="145"/>
      <c r="C289" s="152" t="s">
        <v>6684</v>
      </c>
      <c r="D289" s="151">
        <v>61.58</v>
      </c>
      <c r="E289" s="111"/>
      <c r="F289" s="111"/>
      <c r="G289" s="111"/>
      <c r="H289" s="111"/>
      <c r="I289" s="111"/>
      <c r="L289" s="158"/>
    </row>
    <row r="290" spans="1:12" x14ac:dyDescent="0.2">
      <c r="A290" s="147"/>
      <c r="B290" s="145"/>
      <c r="C290" s="155" t="s">
        <v>6619</v>
      </c>
      <c r="D290" s="155">
        <f>SUM(D289:D289)</f>
        <v>61.58</v>
      </c>
      <c r="E290" s="111"/>
      <c r="F290" s="111"/>
      <c r="G290" s="111"/>
      <c r="H290" s="111"/>
      <c r="I290" s="111"/>
      <c r="L290" s="158"/>
    </row>
    <row r="291" spans="1:12" s="93" customFormat="1" x14ac:dyDescent="0.2">
      <c r="A291" s="209"/>
      <c r="B291" s="210"/>
      <c r="C291" s="223"/>
      <c r="D291" s="223"/>
      <c r="E291" s="213"/>
      <c r="F291" s="213"/>
      <c r="G291" s="213"/>
      <c r="H291" s="213"/>
      <c r="I291" s="213"/>
      <c r="L291" s="214"/>
    </row>
    <row r="292" spans="1:12" s="93" customFormat="1" x14ac:dyDescent="0.2">
      <c r="A292" s="209"/>
      <c r="B292" s="210"/>
      <c r="C292" s="223"/>
      <c r="D292" s="223"/>
      <c r="E292" s="213"/>
      <c r="F292" s="213"/>
      <c r="G292" s="213"/>
      <c r="H292" s="213"/>
      <c r="I292" s="213"/>
      <c r="L292" s="214"/>
    </row>
    <row r="293" spans="1:12" s="93" customFormat="1" x14ac:dyDescent="0.2">
      <c r="A293" s="209" t="s">
        <v>6691</v>
      </c>
      <c r="B293" s="210"/>
      <c r="C293" s="223"/>
      <c r="D293" s="226" t="str">
        <f>'Planilha Orçamentária'!D58</f>
        <v>LIXAMENTO MANUAL EM SUPERFÍCIE DE MADEIRA PARA
 REMOÇÃO DE TINTA E/OU VERNIZ</v>
      </c>
      <c r="E293" s="213"/>
      <c r="F293" s="213"/>
      <c r="G293" s="213"/>
      <c r="H293" s="213"/>
      <c r="I293" s="213"/>
      <c r="L293" s="214"/>
    </row>
    <row r="294" spans="1:12" s="93" customFormat="1" x14ac:dyDescent="0.2">
      <c r="A294" s="209"/>
      <c r="B294" s="210"/>
      <c r="C294" s="223"/>
      <c r="D294" s="223"/>
      <c r="E294" s="213"/>
      <c r="F294" s="213"/>
      <c r="G294" s="213"/>
      <c r="H294" s="213"/>
      <c r="I294" s="213"/>
      <c r="L294" s="214"/>
    </row>
    <row r="295" spans="1:12" s="93" customFormat="1" x14ac:dyDescent="0.2">
      <c r="A295" s="209"/>
      <c r="B295" s="210"/>
      <c r="C295" s="149" t="s">
        <v>6474</v>
      </c>
      <c r="D295" s="150" t="s">
        <v>6475</v>
      </c>
      <c r="E295" s="149" t="s">
        <v>6614</v>
      </c>
      <c r="F295" s="110" t="s">
        <v>6607</v>
      </c>
      <c r="G295" s="213"/>
      <c r="H295" s="213"/>
      <c r="I295" s="213"/>
      <c r="L295" s="214"/>
    </row>
    <row r="296" spans="1:12" s="93" customFormat="1" ht="25.5" x14ac:dyDescent="0.2">
      <c r="A296" s="209"/>
      <c r="B296" s="210"/>
      <c r="C296" s="152" t="s">
        <v>6659</v>
      </c>
      <c r="D296" s="198">
        <f>0.8*2</f>
        <v>1.6</v>
      </c>
      <c r="E296" s="199">
        <v>2.1</v>
      </c>
      <c r="F296" s="200">
        <f t="shared" ref="F296:F309" si="17">D296*E296</f>
        <v>3.3600000000000003</v>
      </c>
      <c r="G296" s="213"/>
      <c r="H296" s="213"/>
      <c r="I296" s="213"/>
      <c r="L296" s="214"/>
    </row>
    <row r="297" spans="1:12" s="93" customFormat="1" ht="25.5" x14ac:dyDescent="0.2">
      <c r="A297" s="209"/>
      <c r="B297" s="210"/>
      <c r="C297" s="152" t="s">
        <v>6661</v>
      </c>
      <c r="D297" s="198">
        <f>(0.8+0.8)*2</f>
        <v>3.2</v>
      </c>
      <c r="E297" s="199">
        <v>2.1</v>
      </c>
      <c r="F297" s="200">
        <f t="shared" si="17"/>
        <v>6.7200000000000006</v>
      </c>
      <c r="G297" s="213"/>
      <c r="H297" s="213"/>
      <c r="I297" s="213"/>
      <c r="L297" s="214"/>
    </row>
    <row r="298" spans="1:12" s="93" customFormat="1" x14ac:dyDescent="0.2">
      <c r="A298" s="209"/>
      <c r="B298" s="210"/>
      <c r="C298" s="152" t="s">
        <v>6662</v>
      </c>
      <c r="D298" s="198">
        <f>D296</f>
        <v>1.6</v>
      </c>
      <c r="E298" s="199">
        <v>2.1</v>
      </c>
      <c r="F298" s="200">
        <f t="shared" si="17"/>
        <v>3.3600000000000003</v>
      </c>
      <c r="G298" s="213"/>
      <c r="H298" s="213"/>
      <c r="I298" s="213"/>
      <c r="L298" s="214"/>
    </row>
    <row r="299" spans="1:12" s="93" customFormat="1" ht="25.5" x14ac:dyDescent="0.2">
      <c r="A299" s="209"/>
      <c r="B299" s="210"/>
      <c r="C299" s="152" t="s">
        <v>6663</v>
      </c>
      <c r="D299" s="198">
        <f>D298</f>
        <v>1.6</v>
      </c>
      <c r="E299" s="199">
        <v>2.1</v>
      </c>
      <c r="F299" s="200">
        <f t="shared" si="17"/>
        <v>3.3600000000000003</v>
      </c>
      <c r="G299" s="213"/>
      <c r="H299" s="213"/>
      <c r="I299" s="213"/>
      <c r="L299" s="214"/>
    </row>
    <row r="300" spans="1:12" s="93" customFormat="1" x14ac:dyDescent="0.2">
      <c r="A300" s="209"/>
      <c r="B300" s="210"/>
      <c r="C300" s="152" t="s">
        <v>6671</v>
      </c>
      <c r="D300" s="198">
        <f>D299</f>
        <v>1.6</v>
      </c>
      <c r="E300" s="199">
        <v>2.1</v>
      </c>
      <c r="F300" s="200">
        <f t="shared" si="17"/>
        <v>3.3600000000000003</v>
      </c>
      <c r="G300" s="213"/>
      <c r="H300" s="213"/>
      <c r="I300" s="213"/>
      <c r="L300" s="214"/>
    </row>
    <row r="301" spans="1:12" s="93" customFormat="1" x14ac:dyDescent="0.2">
      <c r="A301" s="209"/>
      <c r="B301" s="210"/>
      <c r="C301" s="152" t="s">
        <v>6664</v>
      </c>
      <c r="D301" s="198">
        <f>1.1*2</f>
        <v>2.2000000000000002</v>
      </c>
      <c r="E301" s="199">
        <v>2.1</v>
      </c>
      <c r="F301" s="200">
        <f t="shared" si="17"/>
        <v>4.620000000000001</v>
      </c>
      <c r="G301" s="213"/>
      <c r="H301" s="213"/>
      <c r="I301" s="213"/>
      <c r="L301" s="214"/>
    </row>
    <row r="302" spans="1:12" s="93" customFormat="1" x14ac:dyDescent="0.2">
      <c r="A302" s="209"/>
      <c r="B302" s="210"/>
      <c r="C302" s="152" t="s">
        <v>6665</v>
      </c>
      <c r="D302" s="198">
        <f>D299</f>
        <v>1.6</v>
      </c>
      <c r="E302" s="199">
        <v>2.1</v>
      </c>
      <c r="F302" s="200">
        <f t="shared" si="17"/>
        <v>3.3600000000000003</v>
      </c>
      <c r="G302" s="213"/>
      <c r="H302" s="213"/>
      <c r="I302" s="213"/>
      <c r="L302" s="214"/>
    </row>
    <row r="303" spans="1:12" s="93" customFormat="1" x14ac:dyDescent="0.2">
      <c r="A303" s="209"/>
      <c r="B303" s="210"/>
      <c r="C303" s="152" t="s">
        <v>6666</v>
      </c>
      <c r="D303" s="198">
        <f t="shared" ref="D303:D305" si="18">D300</f>
        <v>1.6</v>
      </c>
      <c r="E303" s="199">
        <v>2.1</v>
      </c>
      <c r="F303" s="200">
        <f t="shared" si="17"/>
        <v>3.3600000000000003</v>
      </c>
      <c r="G303" s="213"/>
      <c r="H303" s="213"/>
      <c r="I303" s="213"/>
      <c r="L303" s="214"/>
    </row>
    <row r="304" spans="1:12" s="93" customFormat="1" x14ac:dyDescent="0.2">
      <c r="A304" s="209"/>
      <c r="B304" s="210"/>
      <c r="C304" s="152" t="s">
        <v>6667</v>
      </c>
      <c r="D304" s="198">
        <f>D303</f>
        <v>1.6</v>
      </c>
      <c r="E304" s="199">
        <v>2.1</v>
      </c>
      <c r="F304" s="200">
        <f t="shared" si="17"/>
        <v>3.3600000000000003</v>
      </c>
      <c r="G304" s="213"/>
      <c r="H304" s="213"/>
      <c r="I304" s="213"/>
      <c r="L304" s="214"/>
    </row>
    <row r="305" spans="1:13" s="93" customFormat="1" x14ac:dyDescent="0.2">
      <c r="A305" s="209"/>
      <c r="B305" s="210"/>
      <c r="C305" s="152" t="s">
        <v>6668</v>
      </c>
      <c r="D305" s="198">
        <f t="shared" si="18"/>
        <v>1.6</v>
      </c>
      <c r="E305" s="199">
        <v>2.1</v>
      </c>
      <c r="F305" s="200">
        <f t="shared" si="17"/>
        <v>3.3600000000000003</v>
      </c>
      <c r="G305" s="213"/>
      <c r="H305" s="213"/>
      <c r="I305" s="213"/>
      <c r="L305" s="214"/>
    </row>
    <row r="306" spans="1:13" s="93" customFormat="1" x14ac:dyDescent="0.2">
      <c r="A306" s="209"/>
      <c r="B306" s="210"/>
      <c r="C306" s="152" t="s">
        <v>6672</v>
      </c>
      <c r="D306" s="198">
        <f>(0.7*6)</f>
        <v>4.1999999999999993</v>
      </c>
      <c r="E306" s="199">
        <v>2.1</v>
      </c>
      <c r="F306" s="200">
        <f t="shared" si="17"/>
        <v>8.8199999999999985</v>
      </c>
      <c r="G306" s="213"/>
      <c r="H306" s="213"/>
      <c r="I306" s="213"/>
      <c r="L306" s="214"/>
    </row>
    <row r="307" spans="1:13" s="93" customFormat="1" x14ac:dyDescent="0.2">
      <c r="A307" s="209"/>
      <c r="B307" s="210"/>
      <c r="C307" s="152" t="s">
        <v>6671</v>
      </c>
      <c r="D307" s="198">
        <f>D305</f>
        <v>1.6</v>
      </c>
      <c r="E307" s="199">
        <v>2.1</v>
      </c>
      <c r="F307" s="200">
        <f t="shared" si="17"/>
        <v>3.3600000000000003</v>
      </c>
      <c r="G307" s="213"/>
      <c r="H307" s="213"/>
      <c r="I307" s="213"/>
      <c r="L307" s="214"/>
    </row>
    <row r="308" spans="1:13" s="93" customFormat="1" x14ac:dyDescent="0.2">
      <c r="A308" s="209"/>
      <c r="B308" s="210"/>
      <c r="C308" s="152" t="s">
        <v>6669</v>
      </c>
      <c r="D308" s="198">
        <f>D307</f>
        <v>1.6</v>
      </c>
      <c r="E308" s="199">
        <v>2.1</v>
      </c>
      <c r="F308" s="200">
        <f t="shared" si="17"/>
        <v>3.3600000000000003</v>
      </c>
      <c r="G308" s="213"/>
      <c r="H308" s="213"/>
      <c r="I308" s="213"/>
      <c r="L308" s="214"/>
    </row>
    <row r="309" spans="1:13" s="93" customFormat="1" x14ac:dyDescent="0.2">
      <c r="A309" s="209"/>
      <c r="B309" s="210"/>
      <c r="C309" s="235" t="s">
        <v>6451</v>
      </c>
      <c r="D309" s="236">
        <f>D296+D297+D298+D299+D300+D301+D302+D303+D304+D305+D306+D307+D308</f>
        <v>25.600000000000005</v>
      </c>
      <c r="E309" s="237">
        <v>2.1</v>
      </c>
      <c r="F309" s="238">
        <f t="shared" si="17"/>
        <v>53.760000000000012</v>
      </c>
      <c r="G309" s="213"/>
      <c r="H309" s="213"/>
      <c r="I309" s="213"/>
      <c r="L309" s="214"/>
    </row>
    <row r="310" spans="1:13" s="93" customFormat="1" x14ac:dyDescent="0.2">
      <c r="A310" s="209"/>
      <c r="B310" s="210"/>
      <c r="C310" s="223"/>
      <c r="D310" s="223"/>
      <c r="E310" s="213"/>
      <c r="F310" s="213"/>
      <c r="G310" s="213"/>
      <c r="H310" s="213"/>
      <c r="I310" s="213"/>
      <c r="L310" s="214"/>
    </row>
    <row r="311" spans="1:13" x14ac:dyDescent="0.2">
      <c r="A311" s="147"/>
      <c r="B311" s="14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9"/>
      <c r="M311" s="108"/>
    </row>
    <row r="312" spans="1:13" x14ac:dyDescent="0.2">
      <c r="A312" s="147"/>
      <c r="B312" s="143"/>
      <c r="C312" s="118"/>
      <c r="D312" s="115"/>
      <c r="E312" s="103"/>
      <c r="F312" s="103"/>
      <c r="G312" s="103"/>
      <c r="H312" s="148"/>
      <c r="I312" s="148"/>
      <c r="J312" s="148"/>
      <c r="K312" s="148"/>
      <c r="L312" s="162"/>
    </row>
    <row r="313" spans="1:13" ht="11.25" customHeight="1" x14ac:dyDescent="0.2">
      <c r="A313" s="147" t="str">
        <f>'Planilha Orçamentária'!A59</f>
        <v>7.1.2</v>
      </c>
      <c r="B313" s="302" t="str">
        <f>'Planilha Orçamentária'!D59</f>
        <v>EMASSAMENTO EM ESQUADRIA DE MADEIRA COM MASSA A ÓLEO
 , DUAS (2) DEMÃOS, INCLUSIVE LIXAMENTO PARA PINTURA  A
 ÓLEO OU ESMALTE</v>
      </c>
      <c r="C313" s="303"/>
      <c r="D313" s="303"/>
      <c r="E313" s="303"/>
      <c r="F313" s="303"/>
      <c r="G313" s="303"/>
      <c r="H313" s="303"/>
      <c r="I313" s="303"/>
      <c r="J313" s="303"/>
      <c r="K313" s="303"/>
      <c r="L313" s="304"/>
    </row>
    <row r="314" spans="1:13" ht="17.25" customHeight="1" x14ac:dyDescent="0.2">
      <c r="A314" s="147"/>
      <c r="B314" s="145"/>
      <c r="C314" s="114"/>
      <c r="D314" s="115"/>
      <c r="E314" s="145"/>
      <c r="F314" s="145"/>
      <c r="G314" s="145"/>
      <c r="H314" s="145"/>
      <c r="I314" s="145"/>
      <c r="J314" s="111"/>
      <c r="L314" s="158"/>
    </row>
    <row r="315" spans="1:13" x14ac:dyDescent="0.2">
      <c r="A315" s="147"/>
      <c r="B315" s="145"/>
      <c r="C315" s="149" t="s">
        <v>6474</v>
      </c>
      <c r="D315" s="150" t="s">
        <v>6475</v>
      </c>
      <c r="E315" s="149" t="s">
        <v>6614</v>
      </c>
      <c r="F315" s="110" t="s">
        <v>6607</v>
      </c>
      <c r="G315" s="111"/>
      <c r="H315" s="111"/>
      <c r="I315" s="111"/>
      <c r="L315" s="158"/>
    </row>
    <row r="316" spans="1:13" ht="25.5" x14ac:dyDescent="0.2">
      <c r="A316" s="147"/>
      <c r="B316" s="145"/>
      <c r="C316" s="152" t="s">
        <v>6659</v>
      </c>
      <c r="D316" s="198">
        <f>0.8*2</f>
        <v>1.6</v>
      </c>
      <c r="E316" s="199">
        <v>2.1</v>
      </c>
      <c r="F316" s="200">
        <f t="shared" ref="F316:F329" si="19">D316*E316</f>
        <v>3.3600000000000003</v>
      </c>
      <c r="G316" s="111"/>
      <c r="H316" s="111"/>
      <c r="I316" s="111"/>
      <c r="L316" s="158"/>
    </row>
    <row r="317" spans="1:13" ht="25.5" x14ac:dyDescent="0.2">
      <c r="A317" s="147"/>
      <c r="B317" s="145"/>
      <c r="C317" s="152" t="s">
        <v>6661</v>
      </c>
      <c r="D317" s="198">
        <f>(0.8+0.8)*2</f>
        <v>3.2</v>
      </c>
      <c r="E317" s="199">
        <v>2.1</v>
      </c>
      <c r="F317" s="200">
        <f t="shared" si="19"/>
        <v>6.7200000000000006</v>
      </c>
      <c r="G317" s="111"/>
      <c r="H317" s="111"/>
      <c r="I317" s="111"/>
      <c r="L317" s="158"/>
    </row>
    <row r="318" spans="1:13" x14ac:dyDescent="0.2">
      <c r="A318" s="147"/>
      <c r="B318" s="145"/>
      <c r="C318" s="152" t="s">
        <v>6662</v>
      </c>
      <c r="D318" s="198">
        <f>D316</f>
        <v>1.6</v>
      </c>
      <c r="E318" s="199">
        <v>2.1</v>
      </c>
      <c r="F318" s="200">
        <f t="shared" si="19"/>
        <v>3.3600000000000003</v>
      </c>
      <c r="G318" s="111"/>
      <c r="H318" s="111"/>
      <c r="I318" s="111"/>
      <c r="L318" s="158"/>
    </row>
    <row r="319" spans="1:13" ht="25.5" x14ac:dyDescent="0.2">
      <c r="A319" s="147"/>
      <c r="B319" s="145"/>
      <c r="C319" s="152" t="s">
        <v>6663</v>
      </c>
      <c r="D319" s="198">
        <f>D318</f>
        <v>1.6</v>
      </c>
      <c r="E319" s="199">
        <v>2.1</v>
      </c>
      <c r="F319" s="200">
        <f t="shared" si="19"/>
        <v>3.3600000000000003</v>
      </c>
      <c r="G319" s="111"/>
      <c r="H319" s="111"/>
      <c r="I319" s="111"/>
      <c r="L319" s="158"/>
    </row>
    <row r="320" spans="1:13" x14ac:dyDescent="0.2">
      <c r="A320" s="147"/>
      <c r="B320" s="145"/>
      <c r="C320" s="152" t="s">
        <v>6671</v>
      </c>
      <c r="D320" s="198">
        <f>D319</f>
        <v>1.6</v>
      </c>
      <c r="E320" s="199">
        <v>2.1</v>
      </c>
      <c r="F320" s="200">
        <f t="shared" si="19"/>
        <v>3.3600000000000003</v>
      </c>
      <c r="G320" s="111"/>
      <c r="H320" s="111"/>
      <c r="I320" s="111"/>
      <c r="L320" s="158"/>
    </row>
    <row r="321" spans="1:12" x14ac:dyDescent="0.2">
      <c r="A321" s="147"/>
      <c r="B321" s="145"/>
      <c r="C321" s="152" t="s">
        <v>6664</v>
      </c>
      <c r="D321" s="198">
        <f>1.1*2</f>
        <v>2.2000000000000002</v>
      </c>
      <c r="E321" s="199">
        <v>2.1</v>
      </c>
      <c r="F321" s="200">
        <f t="shared" si="19"/>
        <v>4.620000000000001</v>
      </c>
      <c r="G321" s="111"/>
      <c r="H321" s="111"/>
      <c r="I321" s="111"/>
      <c r="L321" s="158"/>
    </row>
    <row r="322" spans="1:12" x14ac:dyDescent="0.2">
      <c r="A322" s="147"/>
      <c r="B322" s="145"/>
      <c r="C322" s="152" t="s">
        <v>6665</v>
      </c>
      <c r="D322" s="198">
        <f>D319</f>
        <v>1.6</v>
      </c>
      <c r="E322" s="199">
        <v>2.1</v>
      </c>
      <c r="F322" s="200">
        <f t="shared" si="19"/>
        <v>3.3600000000000003</v>
      </c>
      <c r="G322" s="111"/>
      <c r="H322" s="111"/>
      <c r="I322" s="111"/>
      <c r="L322" s="158"/>
    </row>
    <row r="323" spans="1:12" x14ac:dyDescent="0.2">
      <c r="A323" s="147"/>
      <c r="B323" s="145"/>
      <c r="C323" s="152" t="s">
        <v>6666</v>
      </c>
      <c r="D323" s="198">
        <f t="shared" ref="D323:D325" si="20">D320</f>
        <v>1.6</v>
      </c>
      <c r="E323" s="199">
        <v>2.1</v>
      </c>
      <c r="F323" s="200">
        <f t="shared" si="19"/>
        <v>3.3600000000000003</v>
      </c>
      <c r="G323" s="111"/>
      <c r="H323" s="111"/>
      <c r="I323" s="111"/>
      <c r="L323" s="158"/>
    </row>
    <row r="324" spans="1:12" x14ac:dyDescent="0.2">
      <c r="A324" s="147"/>
      <c r="B324" s="145"/>
      <c r="C324" s="152" t="s">
        <v>6667</v>
      </c>
      <c r="D324" s="198">
        <f>D323</f>
        <v>1.6</v>
      </c>
      <c r="E324" s="199">
        <v>2.1</v>
      </c>
      <c r="F324" s="200">
        <f t="shared" si="19"/>
        <v>3.3600000000000003</v>
      </c>
      <c r="G324" s="111"/>
      <c r="H324" s="111"/>
      <c r="I324" s="111"/>
      <c r="L324" s="158"/>
    </row>
    <row r="325" spans="1:12" x14ac:dyDescent="0.2">
      <c r="A325" s="147"/>
      <c r="B325" s="145"/>
      <c r="C325" s="152" t="s">
        <v>6668</v>
      </c>
      <c r="D325" s="198">
        <f t="shared" si="20"/>
        <v>1.6</v>
      </c>
      <c r="E325" s="199">
        <v>2.1</v>
      </c>
      <c r="F325" s="200">
        <f t="shared" si="19"/>
        <v>3.3600000000000003</v>
      </c>
      <c r="G325" s="111"/>
      <c r="H325" s="111"/>
      <c r="I325" s="111"/>
      <c r="L325" s="158"/>
    </row>
    <row r="326" spans="1:12" x14ac:dyDescent="0.2">
      <c r="A326" s="147"/>
      <c r="B326" s="145"/>
      <c r="C326" s="152" t="s">
        <v>6672</v>
      </c>
      <c r="D326" s="198">
        <f>(0.7*6)</f>
        <v>4.1999999999999993</v>
      </c>
      <c r="E326" s="199">
        <v>2.1</v>
      </c>
      <c r="F326" s="200">
        <f t="shared" si="19"/>
        <v>8.8199999999999985</v>
      </c>
      <c r="G326" s="111"/>
      <c r="H326" s="111"/>
      <c r="I326" s="111"/>
      <c r="L326" s="158"/>
    </row>
    <row r="327" spans="1:12" x14ac:dyDescent="0.2">
      <c r="A327" s="147"/>
      <c r="B327" s="145"/>
      <c r="C327" s="152" t="s">
        <v>6671</v>
      </c>
      <c r="D327" s="198">
        <f>D325</f>
        <v>1.6</v>
      </c>
      <c r="E327" s="199">
        <v>2.1</v>
      </c>
      <c r="F327" s="200">
        <f t="shared" si="19"/>
        <v>3.3600000000000003</v>
      </c>
      <c r="G327" s="111"/>
      <c r="H327" s="111"/>
      <c r="I327" s="111"/>
      <c r="L327" s="158"/>
    </row>
    <row r="328" spans="1:12" x14ac:dyDescent="0.2">
      <c r="A328" s="147"/>
      <c r="B328" s="145"/>
      <c r="C328" s="152" t="s">
        <v>6669</v>
      </c>
      <c r="D328" s="198">
        <f>D327</f>
        <v>1.6</v>
      </c>
      <c r="E328" s="199">
        <v>2.1</v>
      </c>
      <c r="F328" s="200">
        <f t="shared" si="19"/>
        <v>3.3600000000000003</v>
      </c>
      <c r="G328" s="111"/>
      <c r="H328" s="111"/>
      <c r="I328" s="111"/>
      <c r="L328" s="158"/>
    </row>
    <row r="329" spans="1:12" x14ac:dyDescent="0.2">
      <c r="A329" s="147"/>
      <c r="B329" s="145"/>
      <c r="C329" s="235" t="s">
        <v>6451</v>
      </c>
      <c r="D329" s="239">
        <f>D316+D317+D318+D319+D320+D321+D322+D323+D324+D325+D326+D327+D328</f>
        <v>25.600000000000005</v>
      </c>
      <c r="E329" s="240">
        <v>2.1</v>
      </c>
      <c r="F329" s="241">
        <f t="shared" si="19"/>
        <v>53.760000000000012</v>
      </c>
      <c r="G329" s="111"/>
      <c r="H329" s="111"/>
      <c r="I329" s="111"/>
      <c r="L329" s="158"/>
    </row>
    <row r="330" spans="1:12" x14ac:dyDescent="0.2">
      <c r="A330" s="147"/>
      <c r="B330" s="143"/>
      <c r="C330" s="118"/>
      <c r="D330" s="115"/>
      <c r="E330" s="103"/>
      <c r="F330" s="103"/>
      <c r="G330" s="103"/>
      <c r="H330" s="148"/>
      <c r="I330" s="148"/>
      <c r="J330" s="148"/>
      <c r="K330" s="148"/>
      <c r="L330" s="162"/>
    </row>
    <row r="331" spans="1:12" ht="11.25" customHeight="1" x14ac:dyDescent="0.2">
      <c r="A331" s="147" t="str">
        <f>'Planilha Orçamentária'!A60</f>
        <v>7.1.3</v>
      </c>
      <c r="B331" s="302" t="str">
        <f>'Planilha Orçamentária'!D60</f>
        <v>PINTURA ESMALTE BASE ÁGUA EM SUPERFÍCIE DE MADEIRA,
 TRÊS (3) DEMÃOS, COM APLICAÇÃO MANUAL, EXCLUSIVE FUNDO
 NIVELADOR E MASSA A ÓLEO, INCLUSIVE PREPARAÇÃO DA
 SUPERFÍCIE COM LIXAMENTO</v>
      </c>
      <c r="C331" s="303"/>
      <c r="D331" s="303"/>
      <c r="E331" s="303"/>
      <c r="F331" s="303"/>
      <c r="G331" s="303"/>
      <c r="H331" s="303"/>
      <c r="I331" s="303"/>
      <c r="J331" s="303"/>
      <c r="K331" s="303"/>
      <c r="L331" s="304"/>
    </row>
    <row r="332" spans="1:12" ht="17.25" customHeight="1" x14ac:dyDescent="0.2">
      <c r="A332" s="147"/>
      <c r="B332" s="145"/>
      <c r="C332" s="114"/>
      <c r="D332" s="115"/>
      <c r="E332" s="145"/>
      <c r="F332" s="145"/>
      <c r="G332" s="145"/>
      <c r="H332" s="145"/>
      <c r="I332" s="145"/>
      <c r="J332" s="111"/>
      <c r="L332" s="158"/>
    </row>
    <row r="333" spans="1:12" x14ac:dyDescent="0.2">
      <c r="A333" s="147"/>
      <c r="B333" s="145"/>
      <c r="C333" s="149" t="s">
        <v>6474</v>
      </c>
      <c r="D333" s="150" t="s">
        <v>6475</v>
      </c>
      <c r="E333" s="149" t="s">
        <v>6614</v>
      </c>
      <c r="F333" s="110" t="s">
        <v>6607</v>
      </c>
      <c r="G333" s="111"/>
      <c r="H333" s="111"/>
      <c r="I333" s="111"/>
      <c r="L333" s="158"/>
    </row>
    <row r="334" spans="1:12" ht="25.5" x14ac:dyDescent="0.2">
      <c r="A334" s="147"/>
      <c r="B334" s="145"/>
      <c r="C334" s="152" t="s">
        <v>6659</v>
      </c>
      <c r="D334" s="198">
        <f>0.8*2</f>
        <v>1.6</v>
      </c>
      <c r="E334" s="199">
        <v>2.1</v>
      </c>
      <c r="F334" s="200">
        <f t="shared" ref="F334:F346" si="21">D334*E334</f>
        <v>3.3600000000000003</v>
      </c>
      <c r="G334" s="111"/>
      <c r="H334" s="111"/>
      <c r="I334" s="111"/>
      <c r="L334" s="158"/>
    </row>
    <row r="335" spans="1:12" ht="25.5" x14ac:dyDescent="0.2">
      <c r="A335" s="147"/>
      <c r="B335" s="145"/>
      <c r="C335" s="152" t="s">
        <v>6661</v>
      </c>
      <c r="D335" s="198">
        <f>(0.8+0.8)*2</f>
        <v>3.2</v>
      </c>
      <c r="E335" s="199">
        <v>2.1</v>
      </c>
      <c r="F335" s="200">
        <f t="shared" si="21"/>
        <v>6.7200000000000006</v>
      </c>
      <c r="G335" s="111"/>
      <c r="H335" s="111"/>
      <c r="I335" s="111"/>
      <c r="L335" s="158"/>
    </row>
    <row r="336" spans="1:12" x14ac:dyDescent="0.2">
      <c r="A336" s="147"/>
      <c r="B336" s="145"/>
      <c r="C336" s="152" t="s">
        <v>6662</v>
      </c>
      <c r="D336" s="198">
        <f>D334</f>
        <v>1.6</v>
      </c>
      <c r="E336" s="199">
        <v>2.1</v>
      </c>
      <c r="F336" s="200">
        <f t="shared" si="21"/>
        <v>3.3600000000000003</v>
      </c>
      <c r="G336" s="111"/>
      <c r="H336" s="111"/>
      <c r="I336" s="111"/>
      <c r="L336" s="158"/>
    </row>
    <row r="337" spans="1:13" ht="25.5" x14ac:dyDescent="0.2">
      <c r="A337" s="147"/>
      <c r="B337" s="145"/>
      <c r="C337" s="152" t="s">
        <v>6663</v>
      </c>
      <c r="D337" s="198">
        <f>D336</f>
        <v>1.6</v>
      </c>
      <c r="E337" s="199">
        <v>2.1</v>
      </c>
      <c r="F337" s="200">
        <f t="shared" si="21"/>
        <v>3.3600000000000003</v>
      </c>
      <c r="G337" s="111"/>
      <c r="H337" s="111"/>
      <c r="I337" s="111"/>
      <c r="L337" s="158"/>
    </row>
    <row r="338" spans="1:13" x14ac:dyDescent="0.2">
      <c r="A338" s="147"/>
      <c r="B338" s="145"/>
      <c r="C338" s="152" t="s">
        <v>6671</v>
      </c>
      <c r="D338" s="198">
        <f>D337</f>
        <v>1.6</v>
      </c>
      <c r="E338" s="199">
        <v>2.1</v>
      </c>
      <c r="F338" s="200">
        <f t="shared" si="21"/>
        <v>3.3600000000000003</v>
      </c>
      <c r="G338" s="111"/>
      <c r="H338" s="111"/>
      <c r="I338" s="111"/>
      <c r="L338" s="158"/>
    </row>
    <row r="339" spans="1:13" x14ac:dyDescent="0.2">
      <c r="A339" s="147"/>
      <c r="B339" s="145"/>
      <c r="C339" s="152" t="s">
        <v>6664</v>
      </c>
      <c r="D339" s="198">
        <f>1.1*2</f>
        <v>2.2000000000000002</v>
      </c>
      <c r="E339" s="199">
        <v>2.1</v>
      </c>
      <c r="F339" s="200">
        <f t="shared" si="21"/>
        <v>4.620000000000001</v>
      </c>
      <c r="G339" s="111"/>
      <c r="H339" s="111"/>
      <c r="I339" s="111"/>
      <c r="L339" s="158"/>
    </row>
    <row r="340" spans="1:13" x14ac:dyDescent="0.2">
      <c r="A340" s="147"/>
      <c r="B340" s="145"/>
      <c r="C340" s="152" t="s">
        <v>6665</v>
      </c>
      <c r="D340" s="198">
        <f>D337</f>
        <v>1.6</v>
      </c>
      <c r="E340" s="199">
        <v>2.1</v>
      </c>
      <c r="F340" s="200">
        <f t="shared" si="21"/>
        <v>3.3600000000000003</v>
      </c>
      <c r="G340" s="111"/>
      <c r="H340" s="111"/>
      <c r="I340" s="111"/>
      <c r="L340" s="158"/>
    </row>
    <row r="341" spans="1:13" x14ac:dyDescent="0.2">
      <c r="A341" s="147"/>
      <c r="B341" s="145"/>
      <c r="C341" s="152" t="s">
        <v>6666</v>
      </c>
      <c r="D341" s="198">
        <f t="shared" ref="D341:D343" si="22">D338</f>
        <v>1.6</v>
      </c>
      <c r="E341" s="199">
        <v>2.1</v>
      </c>
      <c r="F341" s="200">
        <f t="shared" si="21"/>
        <v>3.3600000000000003</v>
      </c>
      <c r="G341" s="111"/>
      <c r="H341" s="111"/>
      <c r="I341" s="111"/>
      <c r="L341" s="158"/>
    </row>
    <row r="342" spans="1:13" x14ac:dyDescent="0.2">
      <c r="A342" s="147"/>
      <c r="B342" s="145"/>
      <c r="C342" s="152" t="s">
        <v>6667</v>
      </c>
      <c r="D342" s="198">
        <f>D341</f>
        <v>1.6</v>
      </c>
      <c r="E342" s="199">
        <v>2.1</v>
      </c>
      <c r="F342" s="200">
        <f t="shared" si="21"/>
        <v>3.3600000000000003</v>
      </c>
      <c r="G342" s="111"/>
      <c r="H342" s="111"/>
      <c r="I342" s="111"/>
      <c r="L342" s="158"/>
    </row>
    <row r="343" spans="1:13" x14ac:dyDescent="0.2">
      <c r="A343" s="147"/>
      <c r="B343" s="145"/>
      <c r="C343" s="152" t="s">
        <v>6668</v>
      </c>
      <c r="D343" s="198">
        <f t="shared" si="22"/>
        <v>1.6</v>
      </c>
      <c r="E343" s="199">
        <v>2.1</v>
      </c>
      <c r="F343" s="200">
        <f t="shared" si="21"/>
        <v>3.3600000000000003</v>
      </c>
      <c r="G343" s="111"/>
      <c r="H343" s="111"/>
      <c r="I343" s="111"/>
      <c r="L343" s="158"/>
    </row>
    <row r="344" spans="1:13" x14ac:dyDescent="0.2">
      <c r="A344" s="147"/>
      <c r="B344" s="145"/>
      <c r="C344" s="152" t="s">
        <v>6672</v>
      </c>
      <c r="D344" s="198">
        <f>(0.7*6)</f>
        <v>4.1999999999999993</v>
      </c>
      <c r="E344" s="199">
        <v>2.1</v>
      </c>
      <c r="F344" s="200">
        <f t="shared" si="21"/>
        <v>8.8199999999999985</v>
      </c>
      <c r="G344" s="111"/>
      <c r="H344" s="111"/>
      <c r="I344" s="111"/>
      <c r="L344" s="158"/>
    </row>
    <row r="345" spans="1:13" x14ac:dyDescent="0.2">
      <c r="A345" s="147"/>
      <c r="B345" s="145"/>
      <c r="C345" s="152" t="s">
        <v>6671</v>
      </c>
      <c r="D345" s="198">
        <f>D343</f>
        <v>1.6</v>
      </c>
      <c r="E345" s="199">
        <v>2.1</v>
      </c>
      <c r="F345" s="200">
        <f t="shared" si="21"/>
        <v>3.3600000000000003</v>
      </c>
      <c r="G345" s="111"/>
      <c r="H345" s="111"/>
      <c r="I345" s="111"/>
      <c r="L345" s="158"/>
    </row>
    <row r="346" spans="1:13" x14ac:dyDescent="0.2">
      <c r="A346" s="147"/>
      <c r="B346" s="145"/>
      <c r="C346" s="152" t="s">
        <v>6669</v>
      </c>
      <c r="D346" s="198">
        <f>D345</f>
        <v>1.6</v>
      </c>
      <c r="E346" s="199">
        <v>2.1</v>
      </c>
      <c r="F346" s="200">
        <f t="shared" si="21"/>
        <v>3.3600000000000003</v>
      </c>
      <c r="G346" s="111"/>
      <c r="H346" s="111"/>
      <c r="I346" s="111"/>
      <c r="L346" s="158"/>
    </row>
    <row r="347" spans="1:13" x14ac:dyDescent="0.2">
      <c r="A347" s="147"/>
      <c r="B347" s="145"/>
      <c r="C347" s="154" t="s">
        <v>6451</v>
      </c>
      <c r="D347" s="198">
        <f>D334+D335+D336+D337+D338+D339+D340+D341+D342+D343+D344+D345+D346</f>
        <v>25.600000000000005</v>
      </c>
      <c r="E347" s="199"/>
      <c r="F347" s="200">
        <f>F334+F335+F336+F337+F338+F339+F340+F341+F342+F343+F344+F345+F346</f>
        <v>53.76</v>
      </c>
      <c r="G347" s="111"/>
      <c r="H347" s="111"/>
      <c r="I347" s="111"/>
      <c r="L347" s="158"/>
    </row>
    <row r="348" spans="1:13" s="93" customFormat="1" x14ac:dyDescent="0.2">
      <c r="A348" s="209"/>
      <c r="B348" s="210"/>
      <c r="C348" s="222"/>
      <c r="D348" s="218"/>
      <c r="E348" s="207"/>
      <c r="F348" s="227"/>
      <c r="G348" s="213"/>
      <c r="H348" s="213"/>
      <c r="I348" s="213"/>
      <c r="L348" s="214"/>
    </row>
    <row r="349" spans="1:13" x14ac:dyDescent="0.2">
      <c r="A349" s="147"/>
      <c r="B349" s="14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9"/>
      <c r="M349" s="108"/>
    </row>
    <row r="350" spans="1:13" ht="26.25" customHeight="1" x14ac:dyDescent="0.2">
      <c r="A350" s="147" t="str">
        <f>'Planilha Orçamentária'!A62</f>
        <v>7.2.1</v>
      </c>
      <c r="B350" s="302" t="str">
        <f>'Planilha Orçamentária'!D62</f>
        <v>LIXAMENTO MANUAL EM SUPERFÍCIE METÁLICA PARA REMOÇÃO
 DE TINTA E/OU FUNDO ANTICORROSIVA</v>
      </c>
      <c r="C350" s="303"/>
      <c r="D350" s="303"/>
      <c r="E350" s="303"/>
      <c r="F350" s="303"/>
      <c r="G350" s="303"/>
      <c r="H350" s="303"/>
      <c r="I350" s="303"/>
      <c r="J350" s="303"/>
      <c r="K350" s="303"/>
      <c r="L350" s="304"/>
    </row>
    <row r="351" spans="1:13" ht="17.25" customHeight="1" x14ac:dyDescent="0.2">
      <c r="A351" s="147"/>
      <c r="B351" s="145"/>
      <c r="C351" s="114"/>
      <c r="D351" s="115"/>
      <c r="E351" s="145"/>
      <c r="F351" s="145"/>
      <c r="G351" s="145"/>
      <c r="H351" s="145"/>
      <c r="I351" s="145"/>
      <c r="J351" s="111"/>
      <c r="L351" s="158"/>
    </row>
    <row r="352" spans="1:13" x14ac:dyDescent="0.2">
      <c r="A352" s="147"/>
      <c r="B352" s="145"/>
      <c r="C352" s="149" t="s">
        <v>6474</v>
      </c>
      <c r="D352" s="150" t="s">
        <v>6475</v>
      </c>
      <c r="E352" s="149" t="s">
        <v>6614</v>
      </c>
      <c r="F352" s="110" t="s">
        <v>6607</v>
      </c>
      <c r="G352" s="111"/>
      <c r="H352" s="111"/>
      <c r="I352" s="111"/>
      <c r="L352" s="158"/>
    </row>
    <row r="353" spans="1:13" ht="25.5" x14ac:dyDescent="0.2">
      <c r="A353" s="147"/>
      <c r="B353" s="145"/>
      <c r="C353" s="152" t="s">
        <v>6659</v>
      </c>
      <c r="D353" s="198">
        <v>1.4</v>
      </c>
      <c r="E353" s="199">
        <v>1.05</v>
      </c>
      <c r="F353" s="200">
        <f t="shared" ref="F353:F363" si="23">D353*E353</f>
        <v>1.47</v>
      </c>
      <c r="G353" s="111"/>
      <c r="H353" s="111"/>
      <c r="I353" s="111"/>
      <c r="L353" s="158"/>
    </row>
    <row r="354" spans="1:13" ht="25.5" x14ac:dyDescent="0.2">
      <c r="A354" s="147"/>
      <c r="B354" s="145"/>
      <c r="C354" s="152" t="s">
        <v>6661</v>
      </c>
      <c r="D354" s="198">
        <v>1.4</v>
      </c>
      <c r="E354" s="199">
        <v>1.05</v>
      </c>
      <c r="F354" s="200">
        <f t="shared" si="23"/>
        <v>1.47</v>
      </c>
      <c r="G354" s="111"/>
      <c r="H354" s="111"/>
      <c r="I354" s="111"/>
      <c r="L354" s="158"/>
    </row>
    <row r="355" spans="1:13" x14ac:dyDescent="0.2">
      <c r="A355" s="147"/>
      <c r="B355" s="145"/>
      <c r="C355" s="152" t="s">
        <v>6662</v>
      </c>
      <c r="D355" s="198">
        <v>1.4</v>
      </c>
      <c r="E355" s="199">
        <v>1.05</v>
      </c>
      <c r="F355" s="200">
        <f t="shared" si="23"/>
        <v>1.47</v>
      </c>
      <c r="G355" s="111"/>
      <c r="H355" s="111"/>
      <c r="I355" s="111"/>
      <c r="L355" s="158"/>
    </row>
    <row r="356" spans="1:13" ht="25.5" x14ac:dyDescent="0.2">
      <c r="A356" s="147"/>
      <c r="B356" s="145"/>
      <c r="C356" s="152" t="s">
        <v>6663</v>
      </c>
      <c r="D356" s="198">
        <f>D355</f>
        <v>1.4</v>
      </c>
      <c r="E356" s="199">
        <v>1.05</v>
      </c>
      <c r="F356" s="200">
        <f t="shared" si="23"/>
        <v>1.47</v>
      </c>
      <c r="G356" s="111"/>
      <c r="H356" s="111"/>
      <c r="I356" s="111"/>
      <c r="L356" s="158"/>
    </row>
    <row r="357" spans="1:13" x14ac:dyDescent="0.2">
      <c r="A357" s="147"/>
      <c r="B357" s="145"/>
      <c r="C357" s="152" t="s">
        <v>6671</v>
      </c>
      <c r="D357" s="198">
        <v>0.6</v>
      </c>
      <c r="E357" s="199">
        <v>0.6</v>
      </c>
      <c r="F357" s="200">
        <f t="shared" si="23"/>
        <v>0.36</v>
      </c>
      <c r="G357" s="111"/>
      <c r="H357" s="111"/>
      <c r="I357" s="111"/>
      <c r="L357" s="158"/>
    </row>
    <row r="358" spans="1:13" x14ac:dyDescent="0.2">
      <c r="A358" s="147"/>
      <c r="B358" s="145"/>
      <c r="C358" s="152" t="s">
        <v>6665</v>
      </c>
      <c r="D358" s="198">
        <v>0.6</v>
      </c>
      <c r="E358" s="199">
        <v>0.6</v>
      </c>
      <c r="F358" s="200">
        <f t="shared" si="23"/>
        <v>0.36</v>
      </c>
      <c r="G358" s="111"/>
      <c r="H358" s="111"/>
      <c r="I358" s="111"/>
      <c r="L358" s="158"/>
    </row>
    <row r="359" spans="1:13" x14ac:dyDescent="0.2">
      <c r="A359" s="147"/>
      <c r="B359" s="145"/>
      <c r="C359" s="152" t="s">
        <v>6666</v>
      </c>
      <c r="D359" s="198">
        <v>0.6</v>
      </c>
      <c r="E359" s="199">
        <v>0.6</v>
      </c>
      <c r="F359" s="200">
        <f t="shared" si="23"/>
        <v>0.36</v>
      </c>
      <c r="G359" s="111"/>
      <c r="H359" s="111"/>
      <c r="I359" s="111"/>
      <c r="L359" s="158"/>
    </row>
    <row r="360" spans="1:13" x14ac:dyDescent="0.2">
      <c r="A360" s="147"/>
      <c r="B360" s="145"/>
      <c r="C360" s="152" t="s">
        <v>6667</v>
      </c>
      <c r="D360" s="198">
        <v>0.6</v>
      </c>
      <c r="E360" s="199">
        <v>0.6</v>
      </c>
      <c r="F360" s="200">
        <f t="shared" si="23"/>
        <v>0.36</v>
      </c>
      <c r="G360" s="111"/>
      <c r="H360" s="111"/>
      <c r="I360" s="111"/>
      <c r="L360" s="158"/>
    </row>
    <row r="361" spans="1:13" x14ac:dyDescent="0.2">
      <c r="A361" s="147"/>
      <c r="B361" s="145"/>
      <c r="C361" s="152" t="s">
        <v>6668</v>
      </c>
      <c r="D361" s="198">
        <v>1.4</v>
      </c>
      <c r="E361" s="199">
        <v>1.05</v>
      </c>
      <c r="F361" s="200">
        <f t="shared" si="23"/>
        <v>1.47</v>
      </c>
      <c r="G361" s="111"/>
      <c r="H361" s="111"/>
      <c r="I361" s="111"/>
      <c r="L361" s="158"/>
    </row>
    <row r="362" spans="1:13" x14ac:dyDescent="0.2">
      <c r="A362" s="147"/>
      <c r="B362" s="145"/>
      <c r="C362" s="152" t="s">
        <v>6672</v>
      </c>
      <c r="D362" s="198">
        <f>(0.8*2)</f>
        <v>1.6</v>
      </c>
      <c r="E362" s="199">
        <f>0.6*2</f>
        <v>1.2</v>
      </c>
      <c r="F362" s="200">
        <f>D362*E362</f>
        <v>1.92</v>
      </c>
      <c r="G362" s="111"/>
      <c r="H362" s="111"/>
      <c r="I362" s="111"/>
      <c r="L362" s="158"/>
    </row>
    <row r="363" spans="1:13" x14ac:dyDescent="0.2">
      <c r="A363" s="147"/>
      <c r="B363" s="145"/>
      <c r="C363" s="152" t="s">
        <v>6671</v>
      </c>
      <c r="D363" s="198">
        <v>0.8</v>
      </c>
      <c r="E363" s="199">
        <v>0.6</v>
      </c>
      <c r="F363" s="200">
        <f t="shared" si="23"/>
        <v>0.48</v>
      </c>
      <c r="G363" s="111"/>
      <c r="H363" s="111"/>
      <c r="I363" s="111"/>
      <c r="L363" s="158"/>
    </row>
    <row r="364" spans="1:13" x14ac:dyDescent="0.2">
      <c r="A364" s="147"/>
      <c r="B364" s="145"/>
      <c r="C364" s="152" t="s">
        <v>6660</v>
      </c>
      <c r="D364" s="198">
        <f>1.1*2.1</f>
        <v>2.3100000000000005</v>
      </c>
      <c r="E364" s="199">
        <f>0.7*1.06</f>
        <v>0.74199999999999999</v>
      </c>
      <c r="F364" s="200">
        <f>D364+E364</f>
        <v>3.0520000000000005</v>
      </c>
      <c r="G364" s="111"/>
      <c r="H364" s="111"/>
      <c r="I364" s="111"/>
      <c r="L364" s="158"/>
    </row>
    <row r="365" spans="1:13" x14ac:dyDescent="0.2">
      <c r="A365" s="147"/>
      <c r="B365" s="145"/>
      <c r="C365" s="154" t="s">
        <v>6451</v>
      </c>
      <c r="D365" s="198">
        <f>D353+D354+D355+D356+D357+D358+D359+D360+D361+D362+D363+D364</f>
        <v>14.11</v>
      </c>
      <c r="E365" s="199"/>
      <c r="F365" s="200">
        <f>F353+F354+F355+F356+F357+F358+F359+F360+F361+F362+F363+F364</f>
        <v>14.242000000000001</v>
      </c>
      <c r="G365" s="111"/>
      <c r="H365" s="111"/>
      <c r="I365" s="111"/>
      <c r="L365" s="158"/>
    </row>
    <row r="366" spans="1:13" x14ac:dyDescent="0.2">
      <c r="A366" s="147"/>
      <c r="B366" s="14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9"/>
      <c r="M366" s="108"/>
    </row>
    <row r="367" spans="1:13" ht="9.75" customHeight="1" x14ac:dyDescent="0.2">
      <c r="A367" s="147" t="str">
        <f>'Planilha Orçamentária'!A63</f>
        <v>7.2.2</v>
      </c>
      <c r="B367" s="302" t="str">
        <f>'Planilha Orçamentária'!D63</f>
        <v>PINTURA ESMALTE BASE ÁGUA EM SUPERFÍCIES METÁLICAS,
 TRÊS (3) DEMÃOS, COM APLICAÇÃO MANUAL, EXCLUSIVE FUNDO
 ANTICORROSIVO E PREPARAÇÃO DA SUPERFÍCIE COM
 LIXAMENTO</v>
      </c>
      <c r="C367" s="303"/>
      <c r="D367" s="303"/>
      <c r="E367" s="303"/>
      <c r="F367" s="303"/>
      <c r="G367" s="303"/>
      <c r="H367" s="303"/>
      <c r="I367" s="303"/>
      <c r="J367" s="303"/>
      <c r="K367" s="303"/>
      <c r="L367" s="304"/>
    </row>
    <row r="368" spans="1:13" ht="17.25" customHeight="1" x14ac:dyDescent="0.2">
      <c r="A368" s="147"/>
      <c r="B368" s="145"/>
      <c r="C368" s="114"/>
      <c r="D368" s="115"/>
      <c r="E368" s="145"/>
      <c r="F368" s="145"/>
      <c r="G368" s="145"/>
      <c r="H368" s="145"/>
      <c r="I368" s="145"/>
      <c r="J368" s="111"/>
      <c r="L368" s="158"/>
    </row>
    <row r="369" spans="1:13" x14ac:dyDescent="0.2">
      <c r="A369" s="147"/>
      <c r="B369" s="145"/>
      <c r="C369" s="149" t="s">
        <v>6474</v>
      </c>
      <c r="D369" s="150" t="s">
        <v>6475</v>
      </c>
      <c r="E369" s="149" t="s">
        <v>6614</v>
      </c>
      <c r="F369" s="110" t="s">
        <v>6607</v>
      </c>
      <c r="G369" s="111"/>
      <c r="H369" s="111"/>
      <c r="I369" s="111"/>
      <c r="L369" s="158"/>
    </row>
    <row r="370" spans="1:13" ht="25.5" x14ac:dyDescent="0.2">
      <c r="A370" s="147"/>
      <c r="B370" s="145"/>
      <c r="C370" s="152" t="s">
        <v>6659</v>
      </c>
      <c r="D370" s="198">
        <v>1.4</v>
      </c>
      <c r="E370" s="199">
        <v>1.05</v>
      </c>
      <c r="F370" s="200">
        <f t="shared" ref="F370:F378" si="24">D370*E370</f>
        <v>1.47</v>
      </c>
      <c r="G370" s="111"/>
      <c r="H370" s="111"/>
      <c r="I370" s="111"/>
      <c r="L370" s="158"/>
    </row>
    <row r="371" spans="1:13" ht="25.5" x14ac:dyDescent="0.2">
      <c r="A371" s="147"/>
      <c r="B371" s="145"/>
      <c r="C371" s="152" t="s">
        <v>6661</v>
      </c>
      <c r="D371" s="198">
        <v>1.4</v>
      </c>
      <c r="E371" s="199">
        <v>1.05</v>
      </c>
      <c r="F371" s="200">
        <f t="shared" si="24"/>
        <v>1.47</v>
      </c>
      <c r="G371" s="111"/>
      <c r="H371" s="111"/>
      <c r="I371" s="111"/>
      <c r="L371" s="158"/>
    </row>
    <row r="372" spans="1:13" x14ac:dyDescent="0.2">
      <c r="A372" s="147"/>
      <c r="B372" s="145"/>
      <c r="C372" s="152" t="s">
        <v>6662</v>
      </c>
      <c r="D372" s="198">
        <v>1.4</v>
      </c>
      <c r="E372" s="199">
        <v>1.05</v>
      </c>
      <c r="F372" s="200">
        <f t="shared" si="24"/>
        <v>1.47</v>
      </c>
      <c r="G372" s="111"/>
      <c r="H372" s="111"/>
      <c r="I372" s="111"/>
      <c r="L372" s="158"/>
    </row>
    <row r="373" spans="1:13" ht="25.5" x14ac:dyDescent="0.2">
      <c r="A373" s="147"/>
      <c r="B373" s="145"/>
      <c r="C373" s="152" t="s">
        <v>6663</v>
      </c>
      <c r="D373" s="198">
        <f>D372</f>
        <v>1.4</v>
      </c>
      <c r="E373" s="199">
        <v>1.05</v>
      </c>
      <c r="F373" s="200">
        <f t="shared" si="24"/>
        <v>1.47</v>
      </c>
      <c r="G373" s="111"/>
      <c r="H373" s="111"/>
      <c r="I373" s="111"/>
      <c r="L373" s="158"/>
    </row>
    <row r="374" spans="1:13" x14ac:dyDescent="0.2">
      <c r="A374" s="147"/>
      <c r="B374" s="145"/>
      <c r="C374" s="152" t="s">
        <v>6671</v>
      </c>
      <c r="D374" s="198">
        <v>0.6</v>
      </c>
      <c r="E374" s="199">
        <v>0.6</v>
      </c>
      <c r="F374" s="200">
        <f t="shared" si="24"/>
        <v>0.36</v>
      </c>
      <c r="G374" s="111"/>
      <c r="H374" s="111"/>
      <c r="I374" s="111"/>
      <c r="L374" s="158"/>
    </row>
    <row r="375" spans="1:13" x14ac:dyDescent="0.2">
      <c r="A375" s="147"/>
      <c r="B375" s="145"/>
      <c r="C375" s="152" t="s">
        <v>6665</v>
      </c>
      <c r="D375" s="198">
        <v>0.6</v>
      </c>
      <c r="E375" s="199">
        <v>0.6</v>
      </c>
      <c r="F375" s="200">
        <f t="shared" si="24"/>
        <v>0.36</v>
      </c>
      <c r="G375" s="111"/>
      <c r="H375" s="111"/>
      <c r="I375" s="111"/>
      <c r="L375" s="158"/>
    </row>
    <row r="376" spans="1:13" x14ac:dyDescent="0.2">
      <c r="A376" s="147"/>
      <c r="B376" s="145"/>
      <c r="C376" s="152" t="s">
        <v>6666</v>
      </c>
      <c r="D376" s="198">
        <v>0.6</v>
      </c>
      <c r="E376" s="199">
        <v>0.6</v>
      </c>
      <c r="F376" s="200">
        <f t="shared" si="24"/>
        <v>0.36</v>
      </c>
      <c r="G376" s="111"/>
      <c r="H376" s="111"/>
      <c r="I376" s="111"/>
      <c r="L376" s="158"/>
    </row>
    <row r="377" spans="1:13" x14ac:dyDescent="0.2">
      <c r="A377" s="147"/>
      <c r="B377" s="145"/>
      <c r="C377" s="152" t="s">
        <v>6667</v>
      </c>
      <c r="D377" s="198">
        <v>0.6</v>
      </c>
      <c r="E377" s="199">
        <v>0.6</v>
      </c>
      <c r="F377" s="200">
        <f t="shared" si="24"/>
        <v>0.36</v>
      </c>
      <c r="G377" s="111"/>
      <c r="H377" s="111"/>
      <c r="I377" s="111"/>
      <c r="L377" s="158"/>
    </row>
    <row r="378" spans="1:13" x14ac:dyDescent="0.2">
      <c r="A378" s="147"/>
      <c r="B378" s="145"/>
      <c r="C378" s="152" t="s">
        <v>6668</v>
      </c>
      <c r="D378" s="198">
        <v>1.4</v>
      </c>
      <c r="E378" s="199">
        <v>1.05</v>
      </c>
      <c r="F378" s="200">
        <f t="shared" si="24"/>
        <v>1.47</v>
      </c>
      <c r="G378" s="111"/>
      <c r="H378" s="111"/>
      <c r="I378" s="111"/>
      <c r="L378" s="158"/>
    </row>
    <row r="379" spans="1:13" x14ac:dyDescent="0.2">
      <c r="A379" s="147"/>
      <c r="B379" s="145"/>
      <c r="C379" s="152" t="s">
        <v>6672</v>
      </c>
      <c r="D379" s="198">
        <f>(0.8*2)</f>
        <v>1.6</v>
      </c>
      <c r="E379" s="199">
        <f>0.6*2</f>
        <v>1.2</v>
      </c>
      <c r="F379" s="200">
        <f>D379*E379</f>
        <v>1.92</v>
      </c>
      <c r="G379" s="111"/>
      <c r="H379" s="111"/>
      <c r="I379" s="111"/>
      <c r="L379" s="158"/>
    </row>
    <row r="380" spans="1:13" x14ac:dyDescent="0.2">
      <c r="A380" s="147"/>
      <c r="B380" s="145"/>
      <c r="C380" s="152" t="s">
        <v>6671</v>
      </c>
      <c r="D380" s="198">
        <v>0.8</v>
      </c>
      <c r="E380" s="199">
        <v>0.6</v>
      </c>
      <c r="F380" s="200">
        <f t="shared" ref="F380" si="25">D380*E380</f>
        <v>0.48</v>
      </c>
      <c r="G380" s="111"/>
      <c r="H380" s="111"/>
      <c r="I380" s="111"/>
      <c r="L380" s="158"/>
    </row>
    <row r="381" spans="1:13" x14ac:dyDescent="0.2">
      <c r="A381" s="147"/>
      <c r="B381" s="145"/>
      <c r="C381" s="152" t="s">
        <v>6660</v>
      </c>
      <c r="D381" s="198">
        <f>1.1*2.1</f>
        <v>2.3100000000000005</v>
      </c>
      <c r="E381" s="199">
        <f>0.7*1.06</f>
        <v>0.74199999999999999</v>
      </c>
      <c r="F381" s="200">
        <f>D381+E381</f>
        <v>3.0520000000000005</v>
      </c>
      <c r="G381" s="111"/>
      <c r="H381" s="111"/>
      <c r="I381" s="111"/>
      <c r="L381" s="158"/>
    </row>
    <row r="382" spans="1:13" x14ac:dyDescent="0.2">
      <c r="A382" s="147"/>
      <c r="B382" s="145"/>
      <c r="C382" s="154" t="s">
        <v>6451</v>
      </c>
      <c r="D382" s="198">
        <f>D370+D371+D372+D373+D374+D375+D376+D377+D378+D379+D380+D381</f>
        <v>14.11</v>
      </c>
      <c r="E382" s="199"/>
      <c r="F382" s="200">
        <f>F370+F371+F372+F373+F374+F375+F376+F377+F378+F379+F380+F381</f>
        <v>14.242000000000001</v>
      </c>
      <c r="G382" s="111"/>
      <c r="H382" s="111"/>
      <c r="I382" s="111"/>
      <c r="L382" s="158"/>
    </row>
    <row r="383" spans="1:13" x14ac:dyDescent="0.2">
      <c r="A383" s="147"/>
      <c r="B383" s="148"/>
      <c r="C383" s="108"/>
      <c r="D383" s="108"/>
      <c r="E383" s="108"/>
      <c r="F383" s="108"/>
      <c r="G383" s="108"/>
      <c r="H383" s="108"/>
      <c r="I383" s="108"/>
      <c r="J383" s="108"/>
      <c r="K383" s="108"/>
      <c r="L383" s="109"/>
      <c r="M383" s="108"/>
    </row>
    <row r="384" spans="1:13" x14ac:dyDescent="0.2">
      <c r="A384" s="147"/>
      <c r="B384" s="148"/>
      <c r="C384" s="108"/>
      <c r="D384" s="108"/>
      <c r="E384" s="108"/>
      <c r="F384" s="108"/>
      <c r="G384" s="108"/>
      <c r="H384" s="108"/>
      <c r="I384" s="108"/>
      <c r="J384" s="108"/>
      <c r="K384" s="108"/>
      <c r="L384" s="109"/>
      <c r="M384" s="108"/>
    </row>
    <row r="385" spans="1:13" ht="11.25" customHeight="1" x14ac:dyDescent="0.2">
      <c r="A385" s="147" t="str">
        <f>'Planilha Orçamentária'!A64</f>
        <v>7.2.3</v>
      </c>
      <c r="B385" s="302" t="str">
        <f>'Planilha Orçamentária'!D64</f>
        <v>PORTÃO EM CHAPA DE AÇO GALVANIZADO, TIPO LAMBRIL, ESP. 1,25MM (GSG-18), COM REQUADRO EM TUBO DE AÇO (50X30)MM, ESP. 1,25MM, EXCLUSIVE CADEADO E PINTURA</v>
      </c>
      <c r="C385" s="303"/>
      <c r="D385" s="303"/>
      <c r="E385" s="303"/>
      <c r="F385" s="303"/>
      <c r="G385" s="303"/>
      <c r="H385" s="303"/>
      <c r="I385" s="303"/>
      <c r="J385" s="303"/>
      <c r="K385" s="303"/>
      <c r="L385" s="304"/>
    </row>
    <row r="386" spans="1:13" ht="17.25" customHeight="1" x14ac:dyDescent="0.2">
      <c r="A386" s="147"/>
      <c r="B386" s="145"/>
      <c r="C386" s="114"/>
      <c r="D386" s="115"/>
      <c r="E386" s="145"/>
      <c r="F386" s="145"/>
      <c r="G386" s="145"/>
      <c r="H386" s="145"/>
      <c r="I386" s="145"/>
      <c r="J386" s="111"/>
      <c r="L386" s="158"/>
    </row>
    <row r="387" spans="1:13" x14ac:dyDescent="0.2">
      <c r="A387" s="147"/>
      <c r="B387" s="145"/>
      <c r="C387" s="149" t="s">
        <v>6474</v>
      </c>
      <c r="D387" s="150" t="s">
        <v>6475</v>
      </c>
      <c r="E387" s="149" t="s">
        <v>6476</v>
      </c>
      <c r="F387" s="110" t="s">
        <v>6607</v>
      </c>
      <c r="G387" s="111"/>
      <c r="H387" s="111"/>
      <c r="I387" s="111"/>
      <c r="L387" s="158"/>
    </row>
    <row r="388" spans="1:13" x14ac:dyDescent="0.2">
      <c r="A388" s="147"/>
      <c r="B388" s="210"/>
      <c r="C388" s="194" t="s">
        <v>6616</v>
      </c>
      <c r="D388" s="151">
        <v>1.2</v>
      </c>
      <c r="E388" s="151">
        <v>2.1</v>
      </c>
      <c r="F388" s="195">
        <f>D388*E388</f>
        <v>2.52</v>
      </c>
      <c r="G388" s="111"/>
      <c r="H388" s="111"/>
      <c r="I388" s="111"/>
      <c r="L388" s="158"/>
    </row>
    <row r="389" spans="1:13" x14ac:dyDescent="0.2">
      <c r="A389" s="147"/>
      <c r="B389" s="145"/>
      <c r="C389" s="154"/>
      <c r="D389" s="155"/>
      <c r="E389" s="155" t="s">
        <v>6606</v>
      </c>
      <c r="F389" s="155">
        <f>SUM(F388:F388)</f>
        <v>2.52</v>
      </c>
      <c r="G389" s="111"/>
      <c r="H389" s="111"/>
      <c r="I389" s="111"/>
      <c r="L389" s="158"/>
    </row>
    <row r="390" spans="1:13" x14ac:dyDescent="0.2">
      <c r="A390" s="147"/>
      <c r="B390" s="148"/>
      <c r="C390" s="108"/>
      <c r="D390" s="108"/>
      <c r="E390" s="108"/>
      <c r="F390" s="108"/>
      <c r="G390" s="108"/>
      <c r="H390" s="108"/>
      <c r="I390" s="108"/>
      <c r="J390" s="108"/>
      <c r="K390" s="108"/>
      <c r="L390" s="109"/>
      <c r="M390" s="108"/>
    </row>
    <row r="391" spans="1:13" ht="11.25" customHeight="1" x14ac:dyDescent="0.2">
      <c r="A391" s="147" t="str">
        <f>'Planilha Orçamentária'!A65</f>
        <v>7.2.4</v>
      </c>
      <c r="B391" s="302" t="str">
        <f>'Planilha Orçamentária'!D65</f>
        <v>PORTÃO DE GRADE EM BARRA REDONDA 1/2" E REQUADRO EM BARRA CHATA 1.1/4"X3/16", EXCLUSIVE CADEADO E PINTURA</v>
      </c>
      <c r="C391" s="303"/>
      <c r="D391" s="303"/>
      <c r="E391" s="303"/>
      <c r="F391" s="303"/>
      <c r="G391" s="303"/>
      <c r="H391" s="303"/>
      <c r="I391" s="303"/>
      <c r="J391" s="303"/>
      <c r="K391" s="303"/>
      <c r="L391" s="304"/>
    </row>
    <row r="392" spans="1:13" ht="17.25" customHeight="1" x14ac:dyDescent="0.2">
      <c r="A392" s="147"/>
      <c r="B392" s="145"/>
      <c r="C392" s="114"/>
      <c r="D392" s="115"/>
      <c r="E392" s="145"/>
      <c r="F392" s="145"/>
      <c r="G392" s="145"/>
      <c r="H392" s="145"/>
      <c r="I392" s="145"/>
      <c r="J392" s="111"/>
      <c r="L392" s="158"/>
    </row>
    <row r="393" spans="1:13" x14ac:dyDescent="0.2">
      <c r="A393" s="147"/>
      <c r="B393" s="145"/>
      <c r="C393" s="149" t="s">
        <v>6474</v>
      </c>
      <c r="D393" s="150" t="s">
        <v>6475</v>
      </c>
      <c r="E393" s="149" t="s">
        <v>6476</v>
      </c>
      <c r="F393" s="110" t="s">
        <v>6607</v>
      </c>
      <c r="G393" s="111"/>
      <c r="H393" s="111"/>
      <c r="I393" s="111"/>
      <c r="L393" s="158"/>
    </row>
    <row r="394" spans="1:13" x14ac:dyDescent="0.2">
      <c r="A394" s="147"/>
      <c r="B394" s="145"/>
      <c r="C394" s="194" t="s">
        <v>6617</v>
      </c>
      <c r="D394" s="151">
        <v>3</v>
      </c>
      <c r="E394" s="151">
        <v>2.2000000000000002</v>
      </c>
      <c r="F394" s="195">
        <f>D394*E394</f>
        <v>6.6000000000000005</v>
      </c>
      <c r="G394" s="111"/>
      <c r="H394" s="111"/>
      <c r="I394" s="111"/>
      <c r="L394" s="158"/>
    </row>
    <row r="395" spans="1:13" x14ac:dyDescent="0.2">
      <c r="A395" s="147"/>
      <c r="B395" s="145"/>
      <c r="C395" s="154"/>
      <c r="D395" s="155"/>
      <c r="E395" s="155" t="s">
        <v>6606</v>
      </c>
      <c r="F395" s="155">
        <f>SUM(F394:F394)</f>
        <v>6.6000000000000005</v>
      </c>
      <c r="G395" s="111"/>
      <c r="H395" s="111"/>
      <c r="I395" s="111"/>
      <c r="L395" s="158"/>
    </row>
    <row r="396" spans="1:13" x14ac:dyDescent="0.2">
      <c r="A396" s="147"/>
      <c r="B396" s="148"/>
      <c r="C396" s="108"/>
      <c r="D396" s="108"/>
      <c r="E396" s="108"/>
      <c r="F396" s="108"/>
      <c r="G396" s="108"/>
      <c r="H396" s="108"/>
      <c r="I396" s="108"/>
      <c r="J396" s="108"/>
      <c r="K396" s="108"/>
      <c r="L396" s="109"/>
      <c r="M396" s="108"/>
    </row>
    <row r="397" spans="1:13" ht="11.25" customHeight="1" x14ac:dyDescent="0.2">
      <c r="A397" s="147" t="str">
        <f>'Planilha Orçamentária'!A66</f>
        <v>7.2.5</v>
      </c>
      <c r="B397" s="302" t="str">
        <f>'Planilha Orçamentária'!D66</f>
        <v>ASSENTAMENTO DE GRADIL OU PORTÃO METÁLICO DE AÇO OU FERRO, EXCLUSIVE FORNECIMENTO</v>
      </c>
      <c r="C397" s="303"/>
      <c r="D397" s="303"/>
      <c r="E397" s="303"/>
      <c r="F397" s="303"/>
      <c r="G397" s="303"/>
      <c r="H397" s="303"/>
      <c r="I397" s="303"/>
      <c r="J397" s="303"/>
      <c r="K397" s="303"/>
      <c r="L397" s="304"/>
    </row>
    <row r="398" spans="1:13" ht="17.25" customHeight="1" x14ac:dyDescent="0.2">
      <c r="A398" s="147"/>
      <c r="B398" s="145"/>
      <c r="C398" s="114"/>
      <c r="D398" s="115"/>
      <c r="E398" s="145"/>
      <c r="F398" s="145"/>
      <c r="G398" s="145"/>
      <c r="H398" s="145"/>
      <c r="I398" s="145"/>
      <c r="J398" s="111"/>
      <c r="L398" s="158"/>
    </row>
    <row r="399" spans="1:13" x14ac:dyDescent="0.2">
      <c r="A399" s="147"/>
      <c r="B399" s="145"/>
      <c r="C399" s="149" t="s">
        <v>6474</v>
      </c>
      <c r="D399" s="150" t="s">
        <v>6475</v>
      </c>
      <c r="E399" s="149" t="s">
        <v>6476</v>
      </c>
      <c r="F399" s="110" t="s">
        <v>6607</v>
      </c>
      <c r="G399" s="111"/>
      <c r="H399" s="111"/>
      <c r="I399" s="111"/>
      <c r="L399" s="158"/>
    </row>
    <row r="400" spans="1:13" x14ac:dyDescent="0.2">
      <c r="A400" s="147"/>
      <c r="B400" s="145"/>
      <c r="C400" s="194" t="s">
        <v>6616</v>
      </c>
      <c r="D400" s="151">
        <v>1.2</v>
      </c>
      <c r="E400" s="151">
        <v>2.1</v>
      </c>
      <c r="F400" s="195">
        <f>D400*E400</f>
        <v>2.52</v>
      </c>
      <c r="G400" s="111"/>
      <c r="H400" s="111"/>
      <c r="I400" s="111"/>
      <c r="L400" s="158"/>
    </row>
    <row r="401" spans="1:12" x14ac:dyDescent="0.2">
      <c r="A401" s="147"/>
      <c r="B401" s="145"/>
      <c r="C401" s="194" t="s">
        <v>6617</v>
      </c>
      <c r="D401" s="151">
        <v>3</v>
      </c>
      <c r="E401" s="151">
        <v>2.2000000000000002</v>
      </c>
      <c r="F401" s="195">
        <f>D401*E401</f>
        <v>6.6000000000000005</v>
      </c>
      <c r="G401" s="111"/>
      <c r="H401" s="111"/>
      <c r="I401" s="111"/>
      <c r="L401" s="158"/>
    </row>
    <row r="402" spans="1:12" x14ac:dyDescent="0.2">
      <c r="A402" s="147"/>
      <c r="B402" s="145"/>
      <c r="C402" s="154"/>
      <c r="D402" s="155"/>
      <c r="E402" s="155" t="s">
        <v>6606</v>
      </c>
      <c r="F402" s="155">
        <f>SUM(F400:F401)</f>
        <v>9.120000000000001</v>
      </c>
      <c r="G402" s="111"/>
      <c r="H402" s="111"/>
      <c r="I402" s="111"/>
      <c r="L402" s="158"/>
    </row>
    <row r="403" spans="1:12" s="93" customFormat="1" x14ac:dyDescent="0.2">
      <c r="A403" s="209"/>
      <c r="B403" s="210"/>
      <c r="C403" s="222"/>
      <c r="D403" s="223"/>
      <c r="E403" s="223"/>
      <c r="F403" s="223"/>
      <c r="G403" s="213"/>
      <c r="H403" s="213"/>
      <c r="I403" s="213"/>
      <c r="L403" s="214"/>
    </row>
    <row r="404" spans="1:12" s="93" customFormat="1" x14ac:dyDescent="0.2">
      <c r="A404" s="209" t="s">
        <v>6563</v>
      </c>
      <c r="B404" s="210"/>
      <c r="C404" s="222"/>
      <c r="D404" s="226" t="str">
        <f>'Planilha Orçamentária'!D67</f>
        <v>LIXAMENTO MANUAL EM SUPERFÍCIE METÁLICA PARA REMOÇÃO</v>
      </c>
      <c r="E404" s="223"/>
      <c r="F404" s="223"/>
      <c r="G404" s="213"/>
      <c r="H404" s="213"/>
      <c r="I404" s="213"/>
      <c r="L404" s="214"/>
    </row>
    <row r="405" spans="1:12" s="93" customFormat="1" x14ac:dyDescent="0.2">
      <c r="A405" s="209"/>
      <c r="B405" s="210"/>
      <c r="C405" s="222"/>
      <c r="D405" s="223"/>
      <c r="E405" s="223"/>
      <c r="F405" s="223"/>
      <c r="G405" s="213"/>
      <c r="H405" s="213"/>
      <c r="I405" s="213"/>
      <c r="L405" s="214"/>
    </row>
    <row r="406" spans="1:12" s="93" customFormat="1" x14ac:dyDescent="0.2">
      <c r="A406" s="209"/>
      <c r="B406" s="210"/>
      <c r="C406" s="149" t="s">
        <v>6474</v>
      </c>
      <c r="D406" s="150" t="s">
        <v>6475</v>
      </c>
      <c r="E406" s="149" t="s">
        <v>6476</v>
      </c>
      <c r="F406" s="110" t="s">
        <v>6607</v>
      </c>
      <c r="G406" s="213"/>
      <c r="H406" s="213"/>
      <c r="I406" s="213"/>
      <c r="L406" s="214"/>
    </row>
    <row r="407" spans="1:12" s="93" customFormat="1" x14ac:dyDescent="0.2">
      <c r="A407" s="209"/>
      <c r="B407" s="210"/>
      <c r="C407" s="194" t="s">
        <v>6616</v>
      </c>
      <c r="D407" s="151">
        <f>1.2*2</f>
        <v>2.4</v>
      </c>
      <c r="E407" s="151">
        <v>2.1</v>
      </c>
      <c r="F407" s="195">
        <f>D407*E407</f>
        <v>5.04</v>
      </c>
      <c r="G407" s="213"/>
      <c r="H407" s="213"/>
      <c r="I407" s="213"/>
      <c r="L407" s="214"/>
    </row>
    <row r="408" spans="1:12" s="93" customFormat="1" x14ac:dyDescent="0.2">
      <c r="A408" s="209"/>
      <c r="B408" s="210"/>
      <c r="C408" s="194" t="s">
        <v>6617</v>
      </c>
      <c r="D408" s="151">
        <f>3*2</f>
        <v>6</v>
      </c>
      <c r="E408" s="151">
        <v>2.1</v>
      </c>
      <c r="F408" s="195">
        <f>D408*E408</f>
        <v>12.600000000000001</v>
      </c>
      <c r="G408" s="213"/>
      <c r="H408" s="213"/>
      <c r="I408" s="213"/>
      <c r="L408" s="214"/>
    </row>
    <row r="409" spans="1:12" s="93" customFormat="1" x14ac:dyDescent="0.2">
      <c r="A409" s="209"/>
      <c r="B409" s="210"/>
      <c r="C409" s="154"/>
      <c r="D409" s="155"/>
      <c r="E409" s="155" t="s">
        <v>6606</v>
      </c>
      <c r="F409" s="155">
        <f>SUM(F407:F408)</f>
        <v>17.64</v>
      </c>
      <c r="G409" s="213"/>
      <c r="H409" s="213"/>
      <c r="I409" s="213"/>
      <c r="L409" s="214"/>
    </row>
    <row r="410" spans="1:12" s="93" customFormat="1" x14ac:dyDescent="0.2">
      <c r="A410" s="209"/>
      <c r="B410" s="210"/>
      <c r="C410" s="222"/>
      <c r="D410" s="223"/>
      <c r="E410" s="223"/>
      <c r="F410" s="223"/>
      <c r="G410" s="213"/>
      <c r="H410" s="213"/>
      <c r="I410" s="213"/>
      <c r="L410" s="214"/>
    </row>
    <row r="411" spans="1:12" s="93" customFormat="1" x14ac:dyDescent="0.2">
      <c r="A411" s="209" t="s">
        <v>6564</v>
      </c>
      <c r="B411" s="210"/>
      <c r="C411" s="222"/>
      <c r="D411" s="223"/>
      <c r="E411" s="223"/>
      <c r="F411" s="223"/>
      <c r="G411" s="213"/>
      <c r="H411" s="213"/>
      <c r="I411" s="213"/>
      <c r="L411" s="214"/>
    </row>
    <row r="412" spans="1:12" s="93" customFormat="1" x14ac:dyDescent="0.2">
      <c r="A412" s="209"/>
      <c r="B412" s="210"/>
      <c r="C412" s="222"/>
      <c r="D412" s="242"/>
      <c r="E412" s="226" t="str">
        <f>'Planilha Orçamentária'!D68</f>
        <v>PINTURA ESMALTE BASE ÁGUA EM SUPERFÍCIES METÁLICAS,
 TRÊS (3) DEMÃOS, COM APLICAÇÃO MANUAL, EXCLUSIVE FUNDO
 ANTICORROSIVO E PREPARAÇÃO DA SUPERFÍCIE COM
 LIXAMENTO</v>
      </c>
      <c r="F412" s="223"/>
      <c r="G412" s="213"/>
      <c r="H412" s="213"/>
      <c r="I412" s="213"/>
      <c r="L412" s="214"/>
    </row>
    <row r="413" spans="1:12" s="93" customFormat="1" x14ac:dyDescent="0.2">
      <c r="A413" s="209"/>
      <c r="B413" s="210"/>
      <c r="C413" s="222"/>
      <c r="D413" s="223"/>
      <c r="E413" s="223"/>
      <c r="F413" s="223"/>
      <c r="G413" s="213"/>
      <c r="H413" s="213"/>
      <c r="I413" s="213"/>
      <c r="L413" s="214"/>
    </row>
    <row r="414" spans="1:12" s="93" customFormat="1" x14ac:dyDescent="0.2">
      <c r="A414" s="209"/>
      <c r="B414" s="210"/>
      <c r="C414" s="149" t="s">
        <v>6474</v>
      </c>
      <c r="D414" s="150" t="s">
        <v>6475</v>
      </c>
      <c r="E414" s="149" t="s">
        <v>6476</v>
      </c>
      <c r="F414" s="110" t="s">
        <v>6607</v>
      </c>
      <c r="G414" s="213"/>
      <c r="H414" s="213"/>
      <c r="I414" s="213"/>
      <c r="L414" s="214"/>
    </row>
    <row r="415" spans="1:12" s="93" customFormat="1" x14ac:dyDescent="0.2">
      <c r="A415" s="209"/>
      <c r="B415" s="210"/>
      <c r="C415" s="194" t="s">
        <v>6616</v>
      </c>
      <c r="D415" s="151">
        <f>1.2*2</f>
        <v>2.4</v>
      </c>
      <c r="E415" s="151">
        <v>2.1</v>
      </c>
      <c r="F415" s="195">
        <f>D415*E415</f>
        <v>5.04</v>
      </c>
      <c r="G415" s="213"/>
      <c r="H415" s="213"/>
      <c r="I415" s="213"/>
      <c r="L415" s="214"/>
    </row>
    <row r="416" spans="1:12" s="93" customFormat="1" x14ac:dyDescent="0.2">
      <c r="A416" s="209"/>
      <c r="B416" s="210"/>
      <c r="C416" s="194" t="s">
        <v>6617</v>
      </c>
      <c r="D416" s="151">
        <f>3*2</f>
        <v>6</v>
      </c>
      <c r="E416" s="151">
        <v>2.1</v>
      </c>
      <c r="F416" s="195">
        <f>D416*E416</f>
        <v>12.600000000000001</v>
      </c>
      <c r="G416" s="213"/>
      <c r="H416" s="213"/>
      <c r="I416" s="213"/>
      <c r="L416" s="214"/>
    </row>
    <row r="417" spans="1:13" s="93" customFormat="1" x14ac:dyDescent="0.2">
      <c r="A417" s="209"/>
      <c r="B417" s="210"/>
      <c r="C417" s="154"/>
      <c r="D417" s="155"/>
      <c r="E417" s="155" t="s">
        <v>6606</v>
      </c>
      <c r="F417" s="155">
        <f>SUM(F415:F416)</f>
        <v>17.64</v>
      </c>
      <c r="G417" s="213"/>
      <c r="H417" s="213"/>
      <c r="I417" s="213"/>
      <c r="L417" s="214"/>
    </row>
    <row r="418" spans="1:13" s="93" customFormat="1" x14ac:dyDescent="0.2">
      <c r="A418" s="209"/>
      <c r="B418" s="210"/>
      <c r="C418" s="222"/>
      <c r="D418" s="223"/>
      <c r="E418" s="223"/>
      <c r="F418" s="223"/>
      <c r="G418" s="213"/>
      <c r="H418" s="213"/>
      <c r="I418" s="213"/>
      <c r="L418" s="214"/>
    </row>
    <row r="419" spans="1:13" s="93" customFormat="1" ht="111" customHeight="1" x14ac:dyDescent="0.2">
      <c r="A419" s="209" t="s">
        <v>6567</v>
      </c>
      <c r="B419" s="210"/>
      <c r="C419" s="222"/>
      <c r="D419" s="223"/>
      <c r="E419" s="223" t="str">
        <f>'Planilha Orçamentária'!D71</f>
        <v>ENTRADA DE ENERGIA AÉREA, TIPO C8, PADRÃO CEMIG, CARGA INSTALADA DE 66,1KVA ATÉ 75KVA, TRIFÁSICO, COM SAÍDA SUBTERRÂNEA, INCLUSIVE POSTE, CAIXA PARA MEDIDOR, DISJUNTOR, BARRAMENTO, ATERRAMENTO E ACESSÓRIOS</v>
      </c>
      <c r="F419" s="223"/>
      <c r="G419" s="213"/>
      <c r="H419" s="213"/>
      <c r="I419" s="213"/>
      <c r="L419" s="214"/>
    </row>
    <row r="420" spans="1:13" s="93" customFormat="1" hidden="1" x14ac:dyDescent="0.2">
      <c r="A420" s="209"/>
      <c r="B420" s="210"/>
      <c r="C420" s="222"/>
      <c r="D420" s="223"/>
      <c r="E420" s="223"/>
      <c r="F420" s="223"/>
      <c r="G420" s="213"/>
      <c r="H420" s="213"/>
      <c r="I420" s="213"/>
      <c r="L420" s="214"/>
    </row>
    <row r="421" spans="1:13" s="93" customFormat="1" hidden="1" x14ac:dyDescent="0.2">
      <c r="A421" s="209"/>
      <c r="B421" s="210"/>
      <c r="C421" s="222"/>
      <c r="D421" s="223"/>
      <c r="E421" s="223"/>
      <c r="F421" s="223"/>
      <c r="G421" s="213"/>
      <c r="H421" s="213"/>
      <c r="I421" s="213"/>
      <c r="L421" s="214"/>
    </row>
    <row r="422" spans="1:13" hidden="1" x14ac:dyDescent="0.2">
      <c r="A422" s="147"/>
      <c r="B422" s="143"/>
      <c r="C422" s="118"/>
      <c r="D422" s="115"/>
      <c r="E422" s="161"/>
      <c r="F422" s="159"/>
      <c r="G422" s="157"/>
      <c r="H422" s="103"/>
      <c r="I422" s="111"/>
      <c r="L422" s="158"/>
    </row>
    <row r="423" spans="1:13" x14ac:dyDescent="0.2">
      <c r="A423" s="147"/>
      <c r="B423" s="143"/>
      <c r="C423" s="118"/>
      <c r="D423" s="115"/>
      <c r="E423" s="161"/>
      <c r="F423" s="159"/>
      <c r="G423" s="157"/>
      <c r="H423" s="103"/>
      <c r="I423" s="111"/>
      <c r="L423" s="158"/>
    </row>
    <row r="424" spans="1:13" x14ac:dyDescent="0.2">
      <c r="A424" s="147"/>
      <c r="B424" s="143"/>
      <c r="C424" s="305" t="s">
        <v>6620</v>
      </c>
      <c r="D424" s="306"/>
      <c r="E424" s="307"/>
      <c r="F424" s="106">
        <v>1</v>
      </c>
      <c r="G424" s="201" t="s">
        <v>6621</v>
      </c>
      <c r="H424" s="103"/>
      <c r="I424" s="111"/>
      <c r="L424" s="158"/>
    </row>
    <row r="425" spans="1:13" x14ac:dyDescent="0.2">
      <c r="A425" s="147"/>
      <c r="B425" s="143"/>
      <c r="C425" s="118"/>
      <c r="D425" s="115"/>
      <c r="E425" s="161"/>
      <c r="F425" s="159"/>
      <c r="G425" s="157"/>
      <c r="H425" s="103"/>
      <c r="I425" s="111"/>
      <c r="L425" s="158"/>
    </row>
    <row r="426" spans="1:13" ht="15.75" customHeight="1" x14ac:dyDescent="0.2">
      <c r="A426" s="147" t="str">
        <f>'Planilha Orçamentária'!A73</f>
        <v>8.2.1</v>
      </c>
      <c r="B426" s="308" t="str">
        <f>'Planilha Orçamentária'!D73</f>
        <v>LUMINÁRIA COMERCIAL COM DIFUSOR DE SOBREPOR COMPLETA
 , PARA DUAS (2) LÂMPADAS TUBULARES LED 2X18W-ØT8,
 TEMPERATURA DA COR 6500K, FORNECIMENTO E INSTALAÇÃO,
 INCLUSIVE BASE E LÂMPADA</v>
      </c>
      <c r="C426" s="309"/>
      <c r="D426" s="309"/>
      <c r="E426" s="309"/>
      <c r="F426" s="309"/>
      <c r="G426" s="309"/>
      <c r="H426" s="309"/>
      <c r="I426" s="309"/>
      <c r="J426" s="309"/>
      <c r="K426" s="309"/>
      <c r="L426" s="310"/>
    </row>
    <row r="427" spans="1:13" ht="15.75" customHeight="1" x14ac:dyDescent="0.2">
      <c r="A427" s="147"/>
      <c r="B427" s="145"/>
      <c r="C427" s="114"/>
      <c r="D427" s="115"/>
      <c r="E427" s="145"/>
      <c r="F427" s="145"/>
      <c r="G427" s="145"/>
      <c r="H427" s="145"/>
      <c r="I427" s="145"/>
      <c r="J427" s="111"/>
      <c r="L427" s="158"/>
    </row>
    <row r="428" spans="1:13" ht="12.75" customHeight="1" x14ac:dyDescent="0.2">
      <c r="A428" s="147"/>
      <c r="B428" s="305" t="s">
        <v>6620</v>
      </c>
      <c r="C428" s="306"/>
      <c r="D428" s="307"/>
      <c r="E428" s="106">
        <v>21</v>
      </c>
      <c r="F428" s="201" t="s">
        <v>6621</v>
      </c>
      <c r="L428" s="158"/>
    </row>
    <row r="429" spans="1:13" ht="15.75" customHeight="1" x14ac:dyDescent="0.2">
      <c r="A429" s="147"/>
      <c r="B429" s="148"/>
      <c r="C429" s="108"/>
      <c r="D429" s="108"/>
      <c r="E429" s="108"/>
      <c r="F429" s="108"/>
      <c r="G429" s="108"/>
      <c r="H429" s="108"/>
      <c r="I429" s="108"/>
      <c r="J429" s="108"/>
      <c r="K429" s="108"/>
      <c r="L429" s="109"/>
      <c r="M429" s="108"/>
    </row>
    <row r="430" spans="1:13" ht="15.75" customHeight="1" x14ac:dyDescent="0.2">
      <c r="A430" s="147"/>
      <c r="B430" s="148"/>
      <c r="C430" s="108"/>
      <c r="D430" s="108"/>
      <c r="E430" s="108"/>
      <c r="F430" s="108"/>
      <c r="G430" s="108"/>
      <c r="H430" s="108"/>
      <c r="I430" s="108"/>
      <c r="J430" s="108"/>
      <c r="K430" s="108"/>
      <c r="L430" s="109"/>
      <c r="M430" s="108"/>
    </row>
    <row r="431" spans="1:13" x14ac:dyDescent="0.2">
      <c r="A431" s="147" t="str">
        <f>'Planilha Orçamentária'!A76</f>
        <v>9.1.1</v>
      </c>
      <c r="B431" s="302" t="str">
        <f>'Planilha Orçamentária'!D76</f>
        <v>SIFÃO DE METAL PARA LAVATÓRIO, TIPO COPO COM
 ACABAMENTO CROMADO, DIÂMETRO DE (1"X1.1/2"), INCLUSIVE
 ACESSÓRIOS</v>
      </c>
      <c r="C431" s="303"/>
      <c r="D431" s="303"/>
      <c r="E431" s="303"/>
      <c r="F431" s="303"/>
      <c r="G431" s="303"/>
      <c r="H431" s="303"/>
      <c r="I431" s="303"/>
      <c r="J431" s="303"/>
      <c r="K431" s="303"/>
      <c r="L431" s="304"/>
    </row>
    <row r="432" spans="1:13" ht="9.75" customHeight="1" x14ac:dyDescent="0.2">
      <c r="A432" s="147"/>
      <c r="B432" s="145"/>
      <c r="C432" s="114"/>
      <c r="D432" s="115"/>
      <c r="E432" s="145"/>
      <c r="F432" s="145"/>
      <c r="G432" s="145"/>
      <c r="H432" s="145"/>
      <c r="I432" s="145"/>
      <c r="J432" s="111"/>
      <c r="L432" s="158"/>
    </row>
    <row r="433" spans="1:13" ht="15.75" customHeight="1" x14ac:dyDescent="0.2">
      <c r="A433" s="147"/>
      <c r="B433" s="306" t="s">
        <v>6610</v>
      </c>
      <c r="C433" s="307"/>
      <c r="D433" s="106">
        <v>9</v>
      </c>
      <c r="E433" s="107" t="s">
        <v>6705</v>
      </c>
      <c r="F433" s="103"/>
      <c r="G433" s="103"/>
      <c r="H433" s="103"/>
      <c r="I433" s="103"/>
      <c r="J433" s="103"/>
      <c r="K433" s="103"/>
      <c r="L433" s="105"/>
      <c r="M433" s="103"/>
    </row>
    <row r="434" spans="1:13" ht="12.75" customHeight="1" x14ac:dyDescent="0.2">
      <c r="A434" s="147"/>
      <c r="B434" s="161"/>
      <c r="C434" s="112"/>
      <c r="D434" s="114"/>
      <c r="E434" s="114"/>
      <c r="F434" s="114"/>
      <c r="G434" s="114"/>
      <c r="H434" s="114"/>
      <c r="I434" s="161"/>
      <c r="J434" s="103"/>
      <c r="K434" s="103"/>
      <c r="L434" s="105"/>
      <c r="M434" s="111"/>
    </row>
    <row r="435" spans="1:13" ht="12.75" customHeight="1" x14ac:dyDescent="0.2">
      <c r="A435" s="147"/>
      <c r="B435" s="103"/>
      <c r="C435" s="103"/>
      <c r="D435" s="160"/>
      <c r="E435" s="103"/>
      <c r="F435" s="159"/>
      <c r="G435" s="157"/>
      <c r="H435" s="103"/>
      <c r="I435" s="103"/>
      <c r="J435" s="103"/>
      <c r="L435" s="158"/>
    </row>
    <row r="436" spans="1:13" ht="12.75" customHeight="1" x14ac:dyDescent="0.2">
      <c r="A436" s="147"/>
      <c r="B436" s="161"/>
      <c r="C436" s="112"/>
      <c r="D436" s="114"/>
      <c r="E436" s="114"/>
      <c r="F436" s="114"/>
      <c r="G436" s="114"/>
      <c r="H436" s="114"/>
      <c r="I436" s="161"/>
      <c r="J436" s="103"/>
      <c r="K436" s="103"/>
      <c r="L436" s="105"/>
      <c r="M436" s="111"/>
    </row>
    <row r="437" spans="1:13" ht="15" customHeight="1" x14ac:dyDescent="0.2">
      <c r="A437" s="147" t="str">
        <f>'Planilha Orçamentária'!A78</f>
        <v>10.1</v>
      </c>
      <c r="B437" s="343" t="str">
        <f>'Planilha Orçamentária'!D78</f>
        <v>LIMPEZA FINAL PARA ENTREGA DA OBRA</v>
      </c>
      <c r="C437" s="344"/>
      <c r="D437" s="344"/>
      <c r="E437" s="344"/>
      <c r="F437" s="344"/>
      <c r="G437" s="344"/>
      <c r="H437" s="344"/>
      <c r="I437" s="344"/>
      <c r="J437" s="344"/>
      <c r="K437" s="344"/>
      <c r="L437" s="345"/>
    </row>
    <row r="438" spans="1:13" ht="12.75" customHeight="1" x14ac:dyDescent="0.2">
      <c r="A438" s="147"/>
      <c r="B438" s="103"/>
      <c r="C438" s="103"/>
      <c r="D438" s="160"/>
      <c r="E438" s="103"/>
      <c r="F438" s="159"/>
      <c r="G438" s="157"/>
      <c r="H438" s="103"/>
      <c r="I438" s="103"/>
      <c r="J438" s="103"/>
      <c r="L438" s="158"/>
    </row>
    <row r="439" spans="1:13" ht="15.75" customHeight="1" x14ac:dyDescent="0.2">
      <c r="A439" s="147"/>
      <c r="B439" s="305" t="s">
        <v>6611</v>
      </c>
      <c r="C439" s="306"/>
      <c r="D439" s="307"/>
      <c r="E439" s="106">
        <f>10*10.05</f>
        <v>100.5</v>
      </c>
      <c r="F439" s="201" t="s">
        <v>6477</v>
      </c>
      <c r="G439" s="103"/>
      <c r="H439" s="103"/>
      <c r="I439" s="103"/>
      <c r="J439" s="103"/>
      <c r="K439" s="103"/>
      <c r="L439" s="105"/>
      <c r="M439" s="103"/>
    </row>
    <row r="440" spans="1:13" ht="12.75" customHeight="1" x14ac:dyDescent="0.2">
      <c r="A440" s="147"/>
      <c r="B440" s="161"/>
      <c r="C440" s="112"/>
      <c r="D440" s="114"/>
      <c r="E440" s="114"/>
      <c r="F440" s="114"/>
      <c r="G440" s="114"/>
      <c r="H440" s="114"/>
      <c r="I440" s="161"/>
      <c r="J440" s="103"/>
      <c r="K440" s="103"/>
      <c r="L440" s="105"/>
      <c r="M440" s="111"/>
    </row>
    <row r="441" spans="1:13" x14ac:dyDescent="0.2">
      <c r="A441" s="147" t="str">
        <f>'Planilha Orçamentária'!A80</f>
        <v>11.1</v>
      </c>
      <c r="B441" s="303" t="str">
        <f>'Planilha Orçamentária'!D80</f>
        <v>ENGENHEIRO CIVIL DE OBRA PLENO COM ENCARGOS COMPLEMENTARES</v>
      </c>
      <c r="C441" s="344"/>
      <c r="D441" s="344"/>
      <c r="E441" s="344"/>
      <c r="F441" s="159"/>
      <c r="G441" s="157"/>
      <c r="H441" s="103"/>
      <c r="L441" s="158"/>
    </row>
    <row r="442" spans="1:13" ht="12.75" customHeight="1" x14ac:dyDescent="0.2">
      <c r="A442" s="147"/>
      <c r="B442" s="148"/>
      <c r="C442" s="118"/>
      <c r="D442" s="115"/>
      <c r="E442" s="157"/>
      <c r="F442" s="157"/>
      <c r="G442" s="157"/>
      <c r="H442" s="103"/>
      <c r="I442" s="103"/>
      <c r="J442" s="103"/>
      <c r="L442" s="158"/>
    </row>
    <row r="443" spans="1:13" ht="12.75" customHeight="1" x14ac:dyDescent="0.2">
      <c r="A443" s="147"/>
      <c r="B443" s="305" t="s">
        <v>6713</v>
      </c>
      <c r="C443" s="306"/>
      <c r="D443" s="306"/>
      <c r="E443" s="157"/>
      <c r="F443" s="157"/>
      <c r="G443" s="157"/>
      <c r="H443" s="103"/>
      <c r="I443" s="103"/>
      <c r="J443" s="103"/>
      <c r="L443" s="158"/>
    </row>
    <row r="444" spans="1:13" ht="12.75" customHeight="1" x14ac:dyDescent="0.2">
      <c r="A444" s="147"/>
      <c r="B444" s="161"/>
      <c r="C444" s="112"/>
      <c r="D444" s="114"/>
      <c r="E444" s="114"/>
      <c r="F444" s="114"/>
      <c r="G444" s="114"/>
      <c r="H444" s="114"/>
      <c r="I444" s="161"/>
      <c r="J444" s="103"/>
      <c r="K444" s="103"/>
      <c r="L444" s="105"/>
      <c r="M444" s="111"/>
    </row>
    <row r="445" spans="1:13" x14ac:dyDescent="0.2">
      <c r="A445" s="147" t="str">
        <f>'Planilha Orçamentária'!A81</f>
        <v>11.2</v>
      </c>
      <c r="B445" s="303" t="str">
        <f>'Planilha Orçamentária'!D81</f>
        <v>MESTRE DE OBRAS COM ENCARGOS COMPLEMENTARES</v>
      </c>
      <c r="C445" s="344"/>
      <c r="D445" s="344"/>
      <c r="E445" s="344"/>
      <c r="F445" s="159"/>
      <c r="G445" s="157"/>
      <c r="H445" s="103"/>
      <c r="L445" s="158"/>
    </row>
    <row r="446" spans="1:13" ht="12.75" customHeight="1" x14ac:dyDescent="0.2">
      <c r="A446" s="147"/>
      <c r="B446" s="148"/>
      <c r="C446" s="118"/>
      <c r="D446" s="115"/>
      <c r="E446" s="103"/>
      <c r="F446" s="159"/>
      <c r="G446" s="157"/>
      <c r="H446" s="103"/>
      <c r="I446" s="103"/>
      <c r="J446" s="103"/>
      <c r="L446" s="158"/>
    </row>
    <row r="447" spans="1:13" ht="12.75" customHeight="1" x14ac:dyDescent="0.2">
      <c r="A447" s="147"/>
      <c r="B447" s="305" t="s">
        <v>6712</v>
      </c>
      <c r="C447" s="306"/>
      <c r="D447" s="306"/>
      <c r="E447" s="157"/>
      <c r="F447" s="157"/>
      <c r="G447" s="157"/>
      <c r="H447" s="103"/>
      <c r="I447" s="103"/>
      <c r="J447" s="103"/>
      <c r="L447" s="158"/>
    </row>
    <row r="448" spans="1:13" ht="12.75" customHeight="1" thickBot="1" x14ac:dyDescent="0.25">
      <c r="A448" s="122"/>
      <c r="B448" s="123"/>
      <c r="C448" s="124"/>
      <c r="D448" s="125"/>
      <c r="E448" s="124"/>
      <c r="F448" s="126"/>
      <c r="G448" s="127"/>
      <c r="H448" s="124"/>
      <c r="I448" s="124"/>
      <c r="J448" s="124"/>
      <c r="K448" s="133"/>
      <c r="L448" s="138"/>
    </row>
    <row r="449" spans="1:12" x14ac:dyDescent="0.2">
      <c r="A449" s="111"/>
      <c r="L449" s="165"/>
    </row>
    <row r="450" spans="1:12" x14ac:dyDescent="0.2">
      <c r="A450" s="111"/>
      <c r="B450" s="128" t="s">
        <v>6717</v>
      </c>
      <c r="C450" s="129"/>
      <c r="D450" s="130"/>
    </row>
    <row r="451" spans="1:12" ht="81.75" customHeight="1" x14ac:dyDescent="0.2">
      <c r="A451" s="111"/>
    </row>
    <row r="452" spans="1:12" ht="12.75" customHeight="1" x14ac:dyDescent="0.2">
      <c r="A452" s="111"/>
      <c r="B452" s="342" t="s">
        <v>6478</v>
      </c>
      <c r="C452" s="342"/>
      <c r="D452" s="342"/>
      <c r="E452" s="342"/>
    </row>
    <row r="453" spans="1:12" x14ac:dyDescent="0.2">
      <c r="A453" s="111"/>
      <c r="B453" s="131" t="s">
        <v>6479</v>
      </c>
      <c r="C453" s="131" t="s">
        <v>6503</v>
      </c>
      <c r="D453" s="129"/>
      <c r="E453" s="129"/>
    </row>
    <row r="454" spans="1:12" x14ac:dyDescent="0.2">
      <c r="A454" s="111"/>
      <c r="B454" s="137" t="s">
        <v>6487</v>
      </c>
      <c r="C454" s="129" t="s">
        <v>6504</v>
      </c>
      <c r="D454" s="128"/>
      <c r="E454" s="128"/>
    </row>
    <row r="455" spans="1:12" ht="0.75" hidden="1" customHeight="1" x14ac:dyDescent="0.2">
      <c r="A455" s="132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</row>
    <row r="456" spans="1:12" hidden="1" x14ac:dyDescent="0.2"/>
    <row r="457" spans="1:12" hidden="1" x14ac:dyDescent="0.2"/>
    <row r="458" spans="1:12" hidden="1" x14ac:dyDescent="0.2"/>
    <row r="459" spans="1:12" hidden="1" x14ac:dyDescent="0.2"/>
    <row r="460" spans="1:12" hidden="1" x14ac:dyDescent="0.2">
      <c r="A460" s="135"/>
    </row>
    <row r="461" spans="1:12" hidden="1" x14ac:dyDescent="0.2">
      <c r="A461" s="135"/>
    </row>
    <row r="462" spans="1:12" hidden="1" x14ac:dyDescent="0.2">
      <c r="A462" s="135"/>
    </row>
    <row r="463" spans="1:12" hidden="1" x14ac:dyDescent="0.2">
      <c r="A463" s="135"/>
    </row>
    <row r="464" spans="1:12" hidden="1" x14ac:dyDescent="0.2">
      <c r="A464" s="135"/>
    </row>
    <row r="465" spans="1:1" ht="51.75" customHeight="1" x14ac:dyDescent="0.2">
      <c r="A465" s="135"/>
    </row>
    <row r="466" spans="1:1" ht="15" x14ac:dyDescent="0.25">
      <c r="A466"/>
    </row>
    <row r="481" spans="1:1" ht="12.75" customHeight="1" x14ac:dyDescent="0.2">
      <c r="A481" s="98"/>
    </row>
    <row r="482" spans="1:1" ht="12.75" customHeight="1" x14ac:dyDescent="0.2">
      <c r="A482" s="98"/>
    </row>
    <row r="509" spans="1:1" ht="12.75" customHeight="1" x14ac:dyDescent="0.2">
      <c r="A509" s="98"/>
    </row>
    <row r="518" spans="1:1" ht="12.75" customHeight="1" x14ac:dyDescent="0.2">
      <c r="A518" s="98"/>
    </row>
    <row r="524" spans="1:1" ht="12.75" customHeight="1" x14ac:dyDescent="0.2">
      <c r="A524" s="98"/>
    </row>
    <row r="530" spans="1:1" ht="12.75" customHeight="1" x14ac:dyDescent="0.2">
      <c r="A530" s="98"/>
    </row>
    <row r="536" spans="1:1" ht="12.75" customHeight="1" x14ac:dyDescent="0.2">
      <c r="A536" s="98"/>
    </row>
    <row r="542" spans="1:1" ht="12.75" customHeight="1" x14ac:dyDescent="0.2">
      <c r="A542" s="98"/>
    </row>
    <row r="548" spans="1:1" ht="12.75" customHeight="1" x14ac:dyDescent="0.2">
      <c r="A548" s="98"/>
    </row>
    <row r="554" spans="1:1" ht="12.75" customHeight="1" x14ac:dyDescent="0.2">
      <c r="A554" s="98"/>
    </row>
    <row r="560" spans="1:1" ht="12.75" customHeight="1" x14ac:dyDescent="0.2">
      <c r="A560" s="98"/>
    </row>
    <row r="564" spans="1:1" ht="12.75" customHeight="1" x14ac:dyDescent="0.2">
      <c r="A564" s="98"/>
    </row>
    <row r="565" spans="1:1" ht="12.75" customHeight="1" x14ac:dyDescent="0.2">
      <c r="A565" s="98"/>
    </row>
    <row r="570" spans="1:1" ht="12.75" customHeight="1" x14ac:dyDescent="0.2">
      <c r="A570" s="98"/>
    </row>
    <row r="572" spans="1:1" ht="12.75" customHeight="1" x14ac:dyDescent="0.2">
      <c r="A572" s="98"/>
    </row>
    <row r="576" spans="1:1" ht="12.75" customHeight="1" x14ac:dyDescent="0.2">
      <c r="A576" s="98"/>
    </row>
    <row r="577" spans="1:1" ht="12.75" customHeight="1" x14ac:dyDescent="0.2">
      <c r="A577" s="98"/>
    </row>
    <row r="583" spans="1:1" ht="12.75" customHeight="1" x14ac:dyDescent="0.2">
      <c r="A583" s="98"/>
    </row>
    <row r="585" spans="1:1" ht="12.75" customHeight="1" x14ac:dyDescent="0.2">
      <c r="A585" s="98"/>
    </row>
    <row r="590" spans="1:1" ht="12.75" customHeight="1" x14ac:dyDescent="0.2">
      <c r="A590" s="98"/>
    </row>
    <row r="597" spans="1:1" ht="12.75" customHeight="1" x14ac:dyDescent="0.2">
      <c r="A597" s="98"/>
    </row>
    <row r="604" spans="1:1" ht="12.75" customHeight="1" x14ac:dyDescent="0.2">
      <c r="A604" s="98"/>
    </row>
    <row r="611" spans="1:1" ht="12.75" customHeight="1" x14ac:dyDescent="0.2">
      <c r="A611" s="98"/>
    </row>
    <row r="619" spans="1:1" ht="12.75" customHeight="1" x14ac:dyDescent="0.2">
      <c r="A619" s="98"/>
    </row>
    <row r="623" spans="1:1" ht="12.75" customHeight="1" x14ac:dyDescent="0.2">
      <c r="A623" s="98"/>
    </row>
    <row r="630" spans="1:1" ht="12.75" customHeight="1" x14ac:dyDescent="0.2">
      <c r="A630" s="98"/>
    </row>
    <row r="637" spans="1:1" ht="12.75" customHeight="1" x14ac:dyDescent="0.2">
      <c r="A637" s="98"/>
    </row>
    <row r="644" spans="1:1" ht="12.75" customHeight="1" x14ac:dyDescent="0.2">
      <c r="A644" s="98"/>
    </row>
    <row r="651" spans="1:1" ht="12.75" customHeight="1" x14ac:dyDescent="0.2">
      <c r="A651" s="98"/>
    </row>
    <row r="658" spans="1:1" ht="12.75" customHeight="1" x14ac:dyDescent="0.2">
      <c r="A658" s="98"/>
    </row>
    <row r="665" spans="1:1" ht="12.75" customHeight="1" x14ac:dyDescent="0.2">
      <c r="A665" s="98"/>
    </row>
    <row r="672" spans="1:1" ht="12.75" customHeight="1" x14ac:dyDescent="0.2">
      <c r="A672" s="98"/>
    </row>
    <row r="679" spans="1:1" ht="12.75" customHeight="1" x14ac:dyDescent="0.2">
      <c r="A679" s="98"/>
    </row>
    <row r="684" spans="1:1" ht="12.75" customHeight="1" x14ac:dyDescent="0.2"/>
    <row r="686" spans="1:1" ht="12.75" customHeight="1" x14ac:dyDescent="0.2"/>
    <row r="692" spans="1:1" ht="12.75" customHeight="1" x14ac:dyDescent="0.2">
      <c r="A692" s="98"/>
    </row>
    <row r="693" spans="1:1" ht="12.75" customHeight="1" x14ac:dyDescent="0.2">
      <c r="A693" s="98"/>
    </row>
    <row r="698" spans="1:1" ht="12.75" customHeight="1" x14ac:dyDescent="0.2">
      <c r="A698" s="98"/>
    </row>
    <row r="712" spans="1:1" ht="13.5" customHeight="1" x14ac:dyDescent="0.2">
      <c r="A712" s="98"/>
    </row>
    <row r="727" spans="1:1" ht="12.75" customHeight="1" x14ac:dyDescent="0.2">
      <c r="A727" s="98"/>
    </row>
    <row r="736" spans="1:1" ht="12.75" customHeight="1" x14ac:dyDescent="0.2">
      <c r="A736" s="98"/>
    </row>
    <row r="749" spans="1:1" ht="12.75" customHeight="1" x14ac:dyDescent="0.2">
      <c r="A749" s="98"/>
    </row>
    <row r="762" spans="1:1" ht="12.75" customHeight="1" x14ac:dyDescent="0.2">
      <c r="A762" s="98"/>
    </row>
    <row r="767" spans="1:1" ht="12.75" customHeight="1" x14ac:dyDescent="0.2">
      <c r="A767" s="98"/>
    </row>
    <row r="780" spans="1:1" ht="12.75" customHeight="1" x14ac:dyDescent="0.2">
      <c r="A780" s="98"/>
    </row>
    <row r="793" spans="1:1" ht="12.75" customHeight="1" x14ac:dyDescent="0.2">
      <c r="A793" s="98"/>
    </row>
    <row r="799" spans="1:1" ht="12.75" customHeight="1" x14ac:dyDescent="0.2">
      <c r="A799" s="98"/>
    </row>
    <row r="805" spans="1:1" ht="12.75" customHeight="1" x14ac:dyDescent="0.2">
      <c r="A805" s="98"/>
    </row>
  </sheetData>
  <protectedRanges>
    <protectedRange sqref="D454:E454" name="Intervalo1_1"/>
    <protectedRange sqref="D450" name="Intervalo1_1_1"/>
  </protectedRanges>
  <autoFilter ref="A8:M448" xr:uid="{00000000-0009-0000-0000-000003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58">
    <mergeCell ref="B350:L350"/>
    <mergeCell ref="C424:E424"/>
    <mergeCell ref="B367:L367"/>
    <mergeCell ref="B385:L385"/>
    <mergeCell ref="B149:L149"/>
    <mergeCell ref="B14:L14"/>
    <mergeCell ref="B98:D98"/>
    <mergeCell ref="B118:L118"/>
    <mergeCell ref="B104:F104"/>
    <mergeCell ref="B109:F109"/>
    <mergeCell ref="B111:D111"/>
    <mergeCell ref="B102:D102"/>
    <mergeCell ref="B106:D106"/>
    <mergeCell ref="B115:D115"/>
    <mergeCell ref="B452:E452"/>
    <mergeCell ref="B447:D447"/>
    <mergeCell ref="B397:L397"/>
    <mergeCell ref="B426:L426"/>
    <mergeCell ref="B428:D428"/>
    <mergeCell ref="B431:L431"/>
    <mergeCell ref="B433:C433"/>
    <mergeCell ref="B437:L437"/>
    <mergeCell ref="B439:D439"/>
    <mergeCell ref="B441:E441"/>
    <mergeCell ref="B443:D443"/>
    <mergeCell ref="B445:E445"/>
    <mergeCell ref="A1:F2"/>
    <mergeCell ref="G1:L2"/>
    <mergeCell ref="A4:L4"/>
    <mergeCell ref="A5:E5"/>
    <mergeCell ref="F5:L7"/>
    <mergeCell ref="A6:E6"/>
    <mergeCell ref="A7:E7"/>
    <mergeCell ref="B8:L8"/>
    <mergeCell ref="B11:C11"/>
    <mergeCell ref="B9:L9"/>
    <mergeCell ref="B44:K44"/>
    <mergeCell ref="B96:F96"/>
    <mergeCell ref="B78:F78"/>
    <mergeCell ref="B92:F92"/>
    <mergeCell ref="B64:F64"/>
    <mergeCell ref="C94:E94"/>
    <mergeCell ref="B391:L391"/>
    <mergeCell ref="B143:L143"/>
    <mergeCell ref="B124:L124"/>
    <mergeCell ref="B132:L132"/>
    <mergeCell ref="B138:L138"/>
    <mergeCell ref="B140:D140"/>
    <mergeCell ref="B313:L313"/>
    <mergeCell ref="B331:L331"/>
    <mergeCell ref="B199:L199"/>
    <mergeCell ref="B217:L217"/>
    <mergeCell ref="B236:L236"/>
    <mergeCell ref="B266:L266"/>
    <mergeCell ref="B286:L286"/>
    <mergeCell ref="B155:L155"/>
    <mergeCell ref="B181:L181"/>
    <mergeCell ref="B145:D145"/>
  </mergeCells>
  <phoneticPr fontId="37" type="noConversion"/>
  <printOptions horizontalCentered="1"/>
  <pageMargins left="0.59055118110236227" right="0.39370078740157483" top="0.39370078740157483" bottom="0.78740157480314965" header="0.31496062992125984" footer="0.31496062992125984"/>
  <pageSetup paperSize="9" scale="70" fitToHeight="0" orientation="landscape" r:id="rId1"/>
  <headerFooter>
    <oddFooter>&amp;C&amp;"Arial,Negrito"&amp;12Página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H40"/>
  <sheetViews>
    <sheetView tabSelected="1" zoomScaleNormal="100" workbookViewId="0">
      <selection activeCell="F22" sqref="F22"/>
    </sheetView>
  </sheetViews>
  <sheetFormatPr defaultRowHeight="15" x14ac:dyDescent="0.25"/>
  <cols>
    <col min="1" max="1" width="6.42578125" style="41" customWidth="1"/>
    <col min="2" max="2" width="44.7109375" style="41" customWidth="1"/>
    <col min="3" max="3" width="14.42578125" style="36" customWidth="1"/>
    <col min="4" max="4" width="14.5703125" style="36" customWidth="1"/>
    <col min="5" max="5" width="12.5703125" style="41" customWidth="1"/>
    <col min="6" max="6" width="13.85546875" style="41" customWidth="1"/>
    <col min="7" max="7" width="4" style="41" customWidth="1"/>
    <col min="8" max="8" width="6.140625" style="41" customWidth="1"/>
    <col min="9" max="249" width="9.140625" style="41"/>
    <col min="250" max="250" width="9.28515625" style="41" customWidth="1"/>
    <col min="251" max="251" width="10.28515625" style="41" customWidth="1"/>
    <col min="252" max="252" width="44.7109375" style="41" customWidth="1"/>
    <col min="253" max="253" width="14.42578125" style="41" customWidth="1"/>
    <col min="254" max="254" width="14.5703125" style="41" customWidth="1"/>
    <col min="255" max="255" width="12.5703125" style="41" customWidth="1"/>
    <col min="256" max="256" width="13.85546875" style="41" customWidth="1"/>
    <col min="257" max="257" width="16" style="41" customWidth="1"/>
    <col min="258" max="260" width="13.7109375" style="41" customWidth="1"/>
    <col min="261" max="261" width="13.85546875" style="41" customWidth="1"/>
    <col min="262" max="262" width="12.5703125" style="41" customWidth="1"/>
    <col min="263" max="263" width="14" style="41" bestFit="1" customWidth="1"/>
    <col min="264" max="264" width="13.140625" style="41" customWidth="1"/>
    <col min="265" max="505" width="9.140625" style="41"/>
    <col min="506" max="506" width="9.28515625" style="41" customWidth="1"/>
    <col min="507" max="507" width="10.28515625" style="41" customWidth="1"/>
    <col min="508" max="508" width="44.7109375" style="41" customWidth="1"/>
    <col min="509" max="509" width="14.42578125" style="41" customWidth="1"/>
    <col min="510" max="510" width="14.5703125" style="41" customWidth="1"/>
    <col min="511" max="511" width="12.5703125" style="41" customWidth="1"/>
    <col min="512" max="512" width="13.85546875" style="41" customWidth="1"/>
    <col min="513" max="513" width="16" style="41" customWidth="1"/>
    <col min="514" max="516" width="13.7109375" style="41" customWidth="1"/>
    <col min="517" max="517" width="13.85546875" style="41" customWidth="1"/>
    <col min="518" max="518" width="12.5703125" style="41" customWidth="1"/>
    <col min="519" max="519" width="14" style="41" bestFit="1" customWidth="1"/>
    <col min="520" max="520" width="13.140625" style="41" customWidth="1"/>
    <col min="521" max="761" width="9.140625" style="41"/>
    <col min="762" max="762" width="9.28515625" style="41" customWidth="1"/>
    <col min="763" max="763" width="10.28515625" style="41" customWidth="1"/>
    <col min="764" max="764" width="44.7109375" style="41" customWidth="1"/>
    <col min="765" max="765" width="14.42578125" style="41" customWidth="1"/>
    <col min="766" max="766" width="14.5703125" style="41" customWidth="1"/>
    <col min="767" max="767" width="12.5703125" style="41" customWidth="1"/>
    <col min="768" max="768" width="13.85546875" style="41" customWidth="1"/>
    <col min="769" max="769" width="16" style="41" customWidth="1"/>
    <col min="770" max="772" width="13.7109375" style="41" customWidth="1"/>
    <col min="773" max="773" width="13.85546875" style="41" customWidth="1"/>
    <col min="774" max="774" width="12.5703125" style="41" customWidth="1"/>
    <col min="775" max="775" width="14" style="41" bestFit="1" customWidth="1"/>
    <col min="776" max="776" width="13.140625" style="41" customWidth="1"/>
    <col min="777" max="1017" width="9.140625" style="41"/>
    <col min="1018" max="1018" width="9.28515625" style="41" customWidth="1"/>
    <col min="1019" max="1019" width="10.28515625" style="41" customWidth="1"/>
    <col min="1020" max="1020" width="44.7109375" style="41" customWidth="1"/>
    <col min="1021" max="1021" width="14.42578125" style="41" customWidth="1"/>
    <col min="1022" max="1022" width="14.5703125" style="41" customWidth="1"/>
    <col min="1023" max="1023" width="12.5703125" style="41" customWidth="1"/>
    <col min="1024" max="1024" width="13.85546875" style="41" customWidth="1"/>
    <col min="1025" max="1025" width="16" style="41" customWidth="1"/>
    <col min="1026" max="1028" width="13.7109375" style="41" customWidth="1"/>
    <col min="1029" max="1029" width="13.85546875" style="41" customWidth="1"/>
    <col min="1030" max="1030" width="12.5703125" style="41" customWidth="1"/>
    <col min="1031" max="1031" width="14" style="41" bestFit="1" customWidth="1"/>
    <col min="1032" max="1032" width="13.140625" style="41" customWidth="1"/>
    <col min="1033" max="1273" width="9.140625" style="41"/>
    <col min="1274" max="1274" width="9.28515625" style="41" customWidth="1"/>
    <col min="1275" max="1275" width="10.28515625" style="41" customWidth="1"/>
    <col min="1276" max="1276" width="44.7109375" style="41" customWidth="1"/>
    <col min="1277" max="1277" width="14.42578125" style="41" customWidth="1"/>
    <col min="1278" max="1278" width="14.5703125" style="41" customWidth="1"/>
    <col min="1279" max="1279" width="12.5703125" style="41" customWidth="1"/>
    <col min="1280" max="1280" width="13.85546875" style="41" customWidth="1"/>
    <col min="1281" max="1281" width="16" style="41" customWidth="1"/>
    <col min="1282" max="1284" width="13.7109375" style="41" customWidth="1"/>
    <col min="1285" max="1285" width="13.85546875" style="41" customWidth="1"/>
    <col min="1286" max="1286" width="12.5703125" style="41" customWidth="1"/>
    <col min="1287" max="1287" width="14" style="41" bestFit="1" customWidth="1"/>
    <col min="1288" max="1288" width="13.140625" style="41" customWidth="1"/>
    <col min="1289" max="1529" width="9.140625" style="41"/>
    <col min="1530" max="1530" width="9.28515625" style="41" customWidth="1"/>
    <col min="1531" max="1531" width="10.28515625" style="41" customWidth="1"/>
    <col min="1532" max="1532" width="44.7109375" style="41" customWidth="1"/>
    <col min="1533" max="1533" width="14.42578125" style="41" customWidth="1"/>
    <col min="1534" max="1534" width="14.5703125" style="41" customWidth="1"/>
    <col min="1535" max="1535" width="12.5703125" style="41" customWidth="1"/>
    <col min="1536" max="1536" width="13.85546875" style="41" customWidth="1"/>
    <col min="1537" max="1537" width="16" style="41" customWidth="1"/>
    <col min="1538" max="1540" width="13.7109375" style="41" customWidth="1"/>
    <col min="1541" max="1541" width="13.85546875" style="41" customWidth="1"/>
    <col min="1542" max="1542" width="12.5703125" style="41" customWidth="1"/>
    <col min="1543" max="1543" width="14" style="41" bestFit="1" customWidth="1"/>
    <col min="1544" max="1544" width="13.140625" style="41" customWidth="1"/>
    <col min="1545" max="1785" width="9.140625" style="41"/>
    <col min="1786" max="1786" width="9.28515625" style="41" customWidth="1"/>
    <col min="1787" max="1787" width="10.28515625" style="41" customWidth="1"/>
    <col min="1788" max="1788" width="44.7109375" style="41" customWidth="1"/>
    <col min="1789" max="1789" width="14.42578125" style="41" customWidth="1"/>
    <col min="1790" max="1790" width="14.5703125" style="41" customWidth="1"/>
    <col min="1791" max="1791" width="12.5703125" style="41" customWidth="1"/>
    <col min="1792" max="1792" width="13.85546875" style="41" customWidth="1"/>
    <col min="1793" max="1793" width="16" style="41" customWidth="1"/>
    <col min="1794" max="1796" width="13.7109375" style="41" customWidth="1"/>
    <col min="1797" max="1797" width="13.85546875" style="41" customWidth="1"/>
    <col min="1798" max="1798" width="12.5703125" style="41" customWidth="1"/>
    <col min="1799" max="1799" width="14" style="41" bestFit="1" customWidth="1"/>
    <col min="1800" max="1800" width="13.140625" style="41" customWidth="1"/>
    <col min="1801" max="2041" width="9.140625" style="41"/>
    <col min="2042" max="2042" width="9.28515625" style="41" customWidth="1"/>
    <col min="2043" max="2043" width="10.28515625" style="41" customWidth="1"/>
    <col min="2044" max="2044" width="44.7109375" style="41" customWidth="1"/>
    <col min="2045" max="2045" width="14.42578125" style="41" customWidth="1"/>
    <col min="2046" max="2046" width="14.5703125" style="41" customWidth="1"/>
    <col min="2047" max="2047" width="12.5703125" style="41" customWidth="1"/>
    <col min="2048" max="2048" width="13.85546875" style="41" customWidth="1"/>
    <col min="2049" max="2049" width="16" style="41" customWidth="1"/>
    <col min="2050" max="2052" width="13.7109375" style="41" customWidth="1"/>
    <col min="2053" max="2053" width="13.85546875" style="41" customWidth="1"/>
    <col min="2054" max="2054" width="12.5703125" style="41" customWidth="1"/>
    <col min="2055" max="2055" width="14" style="41" bestFit="1" customWidth="1"/>
    <col min="2056" max="2056" width="13.140625" style="41" customWidth="1"/>
    <col min="2057" max="2297" width="9.140625" style="41"/>
    <col min="2298" max="2298" width="9.28515625" style="41" customWidth="1"/>
    <col min="2299" max="2299" width="10.28515625" style="41" customWidth="1"/>
    <col min="2300" max="2300" width="44.7109375" style="41" customWidth="1"/>
    <col min="2301" max="2301" width="14.42578125" style="41" customWidth="1"/>
    <col min="2302" max="2302" width="14.5703125" style="41" customWidth="1"/>
    <col min="2303" max="2303" width="12.5703125" style="41" customWidth="1"/>
    <col min="2304" max="2304" width="13.85546875" style="41" customWidth="1"/>
    <col min="2305" max="2305" width="16" style="41" customWidth="1"/>
    <col min="2306" max="2308" width="13.7109375" style="41" customWidth="1"/>
    <col min="2309" max="2309" width="13.85546875" style="41" customWidth="1"/>
    <col min="2310" max="2310" width="12.5703125" style="41" customWidth="1"/>
    <col min="2311" max="2311" width="14" style="41" bestFit="1" customWidth="1"/>
    <col min="2312" max="2312" width="13.140625" style="41" customWidth="1"/>
    <col min="2313" max="2553" width="9.140625" style="41"/>
    <col min="2554" max="2554" width="9.28515625" style="41" customWidth="1"/>
    <col min="2555" max="2555" width="10.28515625" style="41" customWidth="1"/>
    <col min="2556" max="2556" width="44.7109375" style="41" customWidth="1"/>
    <col min="2557" max="2557" width="14.42578125" style="41" customWidth="1"/>
    <col min="2558" max="2558" width="14.5703125" style="41" customWidth="1"/>
    <col min="2559" max="2559" width="12.5703125" style="41" customWidth="1"/>
    <col min="2560" max="2560" width="13.85546875" style="41" customWidth="1"/>
    <col min="2561" max="2561" width="16" style="41" customWidth="1"/>
    <col min="2562" max="2564" width="13.7109375" style="41" customWidth="1"/>
    <col min="2565" max="2565" width="13.85546875" style="41" customWidth="1"/>
    <col min="2566" max="2566" width="12.5703125" style="41" customWidth="1"/>
    <col min="2567" max="2567" width="14" style="41" bestFit="1" customWidth="1"/>
    <col min="2568" max="2568" width="13.140625" style="41" customWidth="1"/>
    <col min="2569" max="2809" width="9.140625" style="41"/>
    <col min="2810" max="2810" width="9.28515625" style="41" customWidth="1"/>
    <col min="2811" max="2811" width="10.28515625" style="41" customWidth="1"/>
    <col min="2812" max="2812" width="44.7109375" style="41" customWidth="1"/>
    <col min="2813" max="2813" width="14.42578125" style="41" customWidth="1"/>
    <col min="2814" max="2814" width="14.5703125" style="41" customWidth="1"/>
    <col min="2815" max="2815" width="12.5703125" style="41" customWidth="1"/>
    <col min="2816" max="2816" width="13.85546875" style="41" customWidth="1"/>
    <col min="2817" max="2817" width="16" style="41" customWidth="1"/>
    <col min="2818" max="2820" width="13.7109375" style="41" customWidth="1"/>
    <col min="2821" max="2821" width="13.85546875" style="41" customWidth="1"/>
    <col min="2822" max="2822" width="12.5703125" style="41" customWidth="1"/>
    <col min="2823" max="2823" width="14" style="41" bestFit="1" customWidth="1"/>
    <col min="2824" max="2824" width="13.140625" style="41" customWidth="1"/>
    <col min="2825" max="3065" width="9.140625" style="41"/>
    <col min="3066" max="3066" width="9.28515625" style="41" customWidth="1"/>
    <col min="3067" max="3067" width="10.28515625" style="41" customWidth="1"/>
    <col min="3068" max="3068" width="44.7109375" style="41" customWidth="1"/>
    <col min="3069" max="3069" width="14.42578125" style="41" customWidth="1"/>
    <col min="3070" max="3070" width="14.5703125" style="41" customWidth="1"/>
    <col min="3071" max="3071" width="12.5703125" style="41" customWidth="1"/>
    <col min="3072" max="3072" width="13.85546875" style="41" customWidth="1"/>
    <col min="3073" max="3073" width="16" style="41" customWidth="1"/>
    <col min="3074" max="3076" width="13.7109375" style="41" customWidth="1"/>
    <col min="3077" max="3077" width="13.85546875" style="41" customWidth="1"/>
    <col min="3078" max="3078" width="12.5703125" style="41" customWidth="1"/>
    <col min="3079" max="3079" width="14" style="41" bestFit="1" customWidth="1"/>
    <col min="3080" max="3080" width="13.140625" style="41" customWidth="1"/>
    <col min="3081" max="3321" width="9.140625" style="41"/>
    <col min="3322" max="3322" width="9.28515625" style="41" customWidth="1"/>
    <col min="3323" max="3323" width="10.28515625" style="41" customWidth="1"/>
    <col min="3324" max="3324" width="44.7109375" style="41" customWidth="1"/>
    <col min="3325" max="3325" width="14.42578125" style="41" customWidth="1"/>
    <col min="3326" max="3326" width="14.5703125" style="41" customWidth="1"/>
    <col min="3327" max="3327" width="12.5703125" style="41" customWidth="1"/>
    <col min="3328" max="3328" width="13.85546875" style="41" customWidth="1"/>
    <col min="3329" max="3329" width="16" style="41" customWidth="1"/>
    <col min="3330" max="3332" width="13.7109375" style="41" customWidth="1"/>
    <col min="3333" max="3333" width="13.85546875" style="41" customWidth="1"/>
    <col min="3334" max="3334" width="12.5703125" style="41" customWidth="1"/>
    <col min="3335" max="3335" width="14" style="41" bestFit="1" customWidth="1"/>
    <col min="3336" max="3336" width="13.140625" style="41" customWidth="1"/>
    <col min="3337" max="3577" width="9.140625" style="41"/>
    <col min="3578" max="3578" width="9.28515625" style="41" customWidth="1"/>
    <col min="3579" max="3579" width="10.28515625" style="41" customWidth="1"/>
    <col min="3580" max="3580" width="44.7109375" style="41" customWidth="1"/>
    <col min="3581" max="3581" width="14.42578125" style="41" customWidth="1"/>
    <col min="3582" max="3582" width="14.5703125" style="41" customWidth="1"/>
    <col min="3583" max="3583" width="12.5703125" style="41" customWidth="1"/>
    <col min="3584" max="3584" width="13.85546875" style="41" customWidth="1"/>
    <col min="3585" max="3585" width="16" style="41" customWidth="1"/>
    <col min="3586" max="3588" width="13.7109375" style="41" customWidth="1"/>
    <col min="3589" max="3589" width="13.85546875" style="41" customWidth="1"/>
    <col min="3590" max="3590" width="12.5703125" style="41" customWidth="1"/>
    <col min="3591" max="3591" width="14" style="41" bestFit="1" customWidth="1"/>
    <col min="3592" max="3592" width="13.140625" style="41" customWidth="1"/>
    <col min="3593" max="3833" width="9.140625" style="41"/>
    <col min="3834" max="3834" width="9.28515625" style="41" customWidth="1"/>
    <col min="3835" max="3835" width="10.28515625" style="41" customWidth="1"/>
    <col min="3836" max="3836" width="44.7109375" style="41" customWidth="1"/>
    <col min="3837" max="3837" width="14.42578125" style="41" customWidth="1"/>
    <col min="3838" max="3838" width="14.5703125" style="41" customWidth="1"/>
    <col min="3839" max="3839" width="12.5703125" style="41" customWidth="1"/>
    <col min="3840" max="3840" width="13.85546875" style="41" customWidth="1"/>
    <col min="3841" max="3841" width="16" style="41" customWidth="1"/>
    <col min="3842" max="3844" width="13.7109375" style="41" customWidth="1"/>
    <col min="3845" max="3845" width="13.85546875" style="41" customWidth="1"/>
    <col min="3846" max="3846" width="12.5703125" style="41" customWidth="1"/>
    <col min="3847" max="3847" width="14" style="41" bestFit="1" customWidth="1"/>
    <col min="3848" max="3848" width="13.140625" style="41" customWidth="1"/>
    <col min="3849" max="4089" width="9.140625" style="41"/>
    <col min="4090" max="4090" width="9.28515625" style="41" customWidth="1"/>
    <col min="4091" max="4091" width="10.28515625" style="41" customWidth="1"/>
    <col min="4092" max="4092" width="44.7109375" style="41" customWidth="1"/>
    <col min="4093" max="4093" width="14.42578125" style="41" customWidth="1"/>
    <col min="4094" max="4094" width="14.5703125" style="41" customWidth="1"/>
    <col min="4095" max="4095" width="12.5703125" style="41" customWidth="1"/>
    <col min="4096" max="4096" width="13.85546875" style="41" customWidth="1"/>
    <col min="4097" max="4097" width="16" style="41" customWidth="1"/>
    <col min="4098" max="4100" width="13.7109375" style="41" customWidth="1"/>
    <col min="4101" max="4101" width="13.85546875" style="41" customWidth="1"/>
    <col min="4102" max="4102" width="12.5703125" style="41" customWidth="1"/>
    <col min="4103" max="4103" width="14" style="41" bestFit="1" customWidth="1"/>
    <col min="4104" max="4104" width="13.140625" style="41" customWidth="1"/>
    <col min="4105" max="4345" width="9.140625" style="41"/>
    <col min="4346" max="4346" width="9.28515625" style="41" customWidth="1"/>
    <col min="4347" max="4347" width="10.28515625" style="41" customWidth="1"/>
    <col min="4348" max="4348" width="44.7109375" style="41" customWidth="1"/>
    <col min="4349" max="4349" width="14.42578125" style="41" customWidth="1"/>
    <col min="4350" max="4350" width="14.5703125" style="41" customWidth="1"/>
    <col min="4351" max="4351" width="12.5703125" style="41" customWidth="1"/>
    <col min="4352" max="4352" width="13.85546875" style="41" customWidth="1"/>
    <col min="4353" max="4353" width="16" style="41" customWidth="1"/>
    <col min="4354" max="4356" width="13.7109375" style="41" customWidth="1"/>
    <col min="4357" max="4357" width="13.85546875" style="41" customWidth="1"/>
    <col min="4358" max="4358" width="12.5703125" style="41" customWidth="1"/>
    <col min="4359" max="4359" width="14" style="41" bestFit="1" customWidth="1"/>
    <col min="4360" max="4360" width="13.140625" style="41" customWidth="1"/>
    <col min="4361" max="4601" width="9.140625" style="41"/>
    <col min="4602" max="4602" width="9.28515625" style="41" customWidth="1"/>
    <col min="4603" max="4603" width="10.28515625" style="41" customWidth="1"/>
    <col min="4604" max="4604" width="44.7109375" style="41" customWidth="1"/>
    <col min="4605" max="4605" width="14.42578125" style="41" customWidth="1"/>
    <col min="4606" max="4606" width="14.5703125" style="41" customWidth="1"/>
    <col min="4607" max="4607" width="12.5703125" style="41" customWidth="1"/>
    <col min="4608" max="4608" width="13.85546875" style="41" customWidth="1"/>
    <col min="4609" max="4609" width="16" style="41" customWidth="1"/>
    <col min="4610" max="4612" width="13.7109375" style="41" customWidth="1"/>
    <col min="4613" max="4613" width="13.85546875" style="41" customWidth="1"/>
    <col min="4614" max="4614" width="12.5703125" style="41" customWidth="1"/>
    <col min="4615" max="4615" width="14" style="41" bestFit="1" customWidth="1"/>
    <col min="4616" max="4616" width="13.140625" style="41" customWidth="1"/>
    <col min="4617" max="4857" width="9.140625" style="41"/>
    <col min="4858" max="4858" width="9.28515625" style="41" customWidth="1"/>
    <col min="4859" max="4859" width="10.28515625" style="41" customWidth="1"/>
    <col min="4860" max="4860" width="44.7109375" style="41" customWidth="1"/>
    <col min="4861" max="4861" width="14.42578125" style="41" customWidth="1"/>
    <col min="4862" max="4862" width="14.5703125" style="41" customWidth="1"/>
    <col min="4863" max="4863" width="12.5703125" style="41" customWidth="1"/>
    <col min="4864" max="4864" width="13.85546875" style="41" customWidth="1"/>
    <col min="4865" max="4865" width="16" style="41" customWidth="1"/>
    <col min="4866" max="4868" width="13.7109375" style="41" customWidth="1"/>
    <col min="4869" max="4869" width="13.85546875" style="41" customWidth="1"/>
    <col min="4870" max="4870" width="12.5703125" style="41" customWidth="1"/>
    <col min="4871" max="4871" width="14" style="41" bestFit="1" customWidth="1"/>
    <col min="4872" max="4872" width="13.140625" style="41" customWidth="1"/>
    <col min="4873" max="5113" width="9.140625" style="41"/>
    <col min="5114" max="5114" width="9.28515625" style="41" customWidth="1"/>
    <col min="5115" max="5115" width="10.28515625" style="41" customWidth="1"/>
    <col min="5116" max="5116" width="44.7109375" style="41" customWidth="1"/>
    <col min="5117" max="5117" width="14.42578125" style="41" customWidth="1"/>
    <col min="5118" max="5118" width="14.5703125" style="41" customWidth="1"/>
    <col min="5119" max="5119" width="12.5703125" style="41" customWidth="1"/>
    <col min="5120" max="5120" width="13.85546875" style="41" customWidth="1"/>
    <col min="5121" max="5121" width="16" style="41" customWidth="1"/>
    <col min="5122" max="5124" width="13.7109375" style="41" customWidth="1"/>
    <col min="5125" max="5125" width="13.85546875" style="41" customWidth="1"/>
    <col min="5126" max="5126" width="12.5703125" style="41" customWidth="1"/>
    <col min="5127" max="5127" width="14" style="41" bestFit="1" customWidth="1"/>
    <col min="5128" max="5128" width="13.140625" style="41" customWidth="1"/>
    <col min="5129" max="5369" width="9.140625" style="41"/>
    <col min="5370" max="5370" width="9.28515625" style="41" customWidth="1"/>
    <col min="5371" max="5371" width="10.28515625" style="41" customWidth="1"/>
    <col min="5372" max="5372" width="44.7109375" style="41" customWidth="1"/>
    <col min="5373" max="5373" width="14.42578125" style="41" customWidth="1"/>
    <col min="5374" max="5374" width="14.5703125" style="41" customWidth="1"/>
    <col min="5375" max="5375" width="12.5703125" style="41" customWidth="1"/>
    <col min="5376" max="5376" width="13.85546875" style="41" customWidth="1"/>
    <col min="5377" max="5377" width="16" style="41" customWidth="1"/>
    <col min="5378" max="5380" width="13.7109375" style="41" customWidth="1"/>
    <col min="5381" max="5381" width="13.85546875" style="41" customWidth="1"/>
    <col min="5382" max="5382" width="12.5703125" style="41" customWidth="1"/>
    <col min="5383" max="5383" width="14" style="41" bestFit="1" customWidth="1"/>
    <col min="5384" max="5384" width="13.140625" style="41" customWidth="1"/>
    <col min="5385" max="5625" width="9.140625" style="41"/>
    <col min="5626" max="5626" width="9.28515625" style="41" customWidth="1"/>
    <col min="5627" max="5627" width="10.28515625" style="41" customWidth="1"/>
    <col min="5628" max="5628" width="44.7109375" style="41" customWidth="1"/>
    <col min="5629" max="5629" width="14.42578125" style="41" customWidth="1"/>
    <col min="5630" max="5630" width="14.5703125" style="41" customWidth="1"/>
    <col min="5631" max="5631" width="12.5703125" style="41" customWidth="1"/>
    <col min="5632" max="5632" width="13.85546875" style="41" customWidth="1"/>
    <col min="5633" max="5633" width="16" style="41" customWidth="1"/>
    <col min="5634" max="5636" width="13.7109375" style="41" customWidth="1"/>
    <col min="5637" max="5637" width="13.85546875" style="41" customWidth="1"/>
    <col min="5638" max="5638" width="12.5703125" style="41" customWidth="1"/>
    <col min="5639" max="5639" width="14" style="41" bestFit="1" customWidth="1"/>
    <col min="5640" max="5640" width="13.140625" style="41" customWidth="1"/>
    <col min="5641" max="5881" width="9.140625" style="41"/>
    <col min="5882" max="5882" width="9.28515625" style="41" customWidth="1"/>
    <col min="5883" max="5883" width="10.28515625" style="41" customWidth="1"/>
    <col min="5884" max="5884" width="44.7109375" style="41" customWidth="1"/>
    <col min="5885" max="5885" width="14.42578125" style="41" customWidth="1"/>
    <col min="5886" max="5886" width="14.5703125" style="41" customWidth="1"/>
    <col min="5887" max="5887" width="12.5703125" style="41" customWidth="1"/>
    <col min="5888" max="5888" width="13.85546875" style="41" customWidth="1"/>
    <col min="5889" max="5889" width="16" style="41" customWidth="1"/>
    <col min="5890" max="5892" width="13.7109375" style="41" customWidth="1"/>
    <col min="5893" max="5893" width="13.85546875" style="41" customWidth="1"/>
    <col min="5894" max="5894" width="12.5703125" style="41" customWidth="1"/>
    <col min="5895" max="5895" width="14" style="41" bestFit="1" customWidth="1"/>
    <col min="5896" max="5896" width="13.140625" style="41" customWidth="1"/>
    <col min="5897" max="6137" width="9.140625" style="41"/>
    <col min="6138" max="6138" width="9.28515625" style="41" customWidth="1"/>
    <col min="6139" max="6139" width="10.28515625" style="41" customWidth="1"/>
    <col min="6140" max="6140" width="44.7109375" style="41" customWidth="1"/>
    <col min="6141" max="6141" width="14.42578125" style="41" customWidth="1"/>
    <col min="6142" max="6142" width="14.5703125" style="41" customWidth="1"/>
    <col min="6143" max="6143" width="12.5703125" style="41" customWidth="1"/>
    <col min="6144" max="6144" width="13.85546875" style="41" customWidth="1"/>
    <col min="6145" max="6145" width="16" style="41" customWidth="1"/>
    <col min="6146" max="6148" width="13.7109375" style="41" customWidth="1"/>
    <col min="6149" max="6149" width="13.85546875" style="41" customWidth="1"/>
    <col min="6150" max="6150" width="12.5703125" style="41" customWidth="1"/>
    <col min="6151" max="6151" width="14" style="41" bestFit="1" customWidth="1"/>
    <col min="6152" max="6152" width="13.140625" style="41" customWidth="1"/>
    <col min="6153" max="6393" width="9.140625" style="41"/>
    <col min="6394" max="6394" width="9.28515625" style="41" customWidth="1"/>
    <col min="6395" max="6395" width="10.28515625" style="41" customWidth="1"/>
    <col min="6396" max="6396" width="44.7109375" style="41" customWidth="1"/>
    <col min="6397" max="6397" width="14.42578125" style="41" customWidth="1"/>
    <col min="6398" max="6398" width="14.5703125" style="41" customWidth="1"/>
    <col min="6399" max="6399" width="12.5703125" style="41" customWidth="1"/>
    <col min="6400" max="6400" width="13.85546875" style="41" customWidth="1"/>
    <col min="6401" max="6401" width="16" style="41" customWidth="1"/>
    <col min="6402" max="6404" width="13.7109375" style="41" customWidth="1"/>
    <col min="6405" max="6405" width="13.85546875" style="41" customWidth="1"/>
    <col min="6406" max="6406" width="12.5703125" style="41" customWidth="1"/>
    <col min="6407" max="6407" width="14" style="41" bestFit="1" customWidth="1"/>
    <col min="6408" max="6408" width="13.140625" style="41" customWidth="1"/>
    <col min="6409" max="6649" width="9.140625" style="41"/>
    <col min="6650" max="6650" width="9.28515625" style="41" customWidth="1"/>
    <col min="6651" max="6651" width="10.28515625" style="41" customWidth="1"/>
    <col min="6652" max="6652" width="44.7109375" style="41" customWidth="1"/>
    <col min="6653" max="6653" width="14.42578125" style="41" customWidth="1"/>
    <col min="6654" max="6654" width="14.5703125" style="41" customWidth="1"/>
    <col min="6655" max="6655" width="12.5703125" style="41" customWidth="1"/>
    <col min="6656" max="6656" width="13.85546875" style="41" customWidth="1"/>
    <col min="6657" max="6657" width="16" style="41" customWidth="1"/>
    <col min="6658" max="6660" width="13.7109375" style="41" customWidth="1"/>
    <col min="6661" max="6661" width="13.85546875" style="41" customWidth="1"/>
    <col min="6662" max="6662" width="12.5703125" style="41" customWidth="1"/>
    <col min="6663" max="6663" width="14" style="41" bestFit="1" customWidth="1"/>
    <col min="6664" max="6664" width="13.140625" style="41" customWidth="1"/>
    <col min="6665" max="6905" width="9.140625" style="41"/>
    <col min="6906" max="6906" width="9.28515625" style="41" customWidth="1"/>
    <col min="6907" max="6907" width="10.28515625" style="41" customWidth="1"/>
    <col min="6908" max="6908" width="44.7109375" style="41" customWidth="1"/>
    <col min="6909" max="6909" width="14.42578125" style="41" customWidth="1"/>
    <col min="6910" max="6910" width="14.5703125" style="41" customWidth="1"/>
    <col min="6911" max="6911" width="12.5703125" style="41" customWidth="1"/>
    <col min="6912" max="6912" width="13.85546875" style="41" customWidth="1"/>
    <col min="6913" max="6913" width="16" style="41" customWidth="1"/>
    <col min="6914" max="6916" width="13.7109375" style="41" customWidth="1"/>
    <col min="6917" max="6917" width="13.85546875" style="41" customWidth="1"/>
    <col min="6918" max="6918" width="12.5703125" style="41" customWidth="1"/>
    <col min="6919" max="6919" width="14" style="41" bestFit="1" customWidth="1"/>
    <col min="6920" max="6920" width="13.140625" style="41" customWidth="1"/>
    <col min="6921" max="7161" width="9.140625" style="41"/>
    <col min="7162" max="7162" width="9.28515625" style="41" customWidth="1"/>
    <col min="7163" max="7163" width="10.28515625" style="41" customWidth="1"/>
    <col min="7164" max="7164" width="44.7109375" style="41" customWidth="1"/>
    <col min="7165" max="7165" width="14.42578125" style="41" customWidth="1"/>
    <col min="7166" max="7166" width="14.5703125" style="41" customWidth="1"/>
    <col min="7167" max="7167" width="12.5703125" style="41" customWidth="1"/>
    <col min="7168" max="7168" width="13.85546875" style="41" customWidth="1"/>
    <col min="7169" max="7169" width="16" style="41" customWidth="1"/>
    <col min="7170" max="7172" width="13.7109375" style="41" customWidth="1"/>
    <col min="7173" max="7173" width="13.85546875" style="41" customWidth="1"/>
    <col min="7174" max="7174" width="12.5703125" style="41" customWidth="1"/>
    <col min="7175" max="7175" width="14" style="41" bestFit="1" customWidth="1"/>
    <col min="7176" max="7176" width="13.140625" style="41" customWidth="1"/>
    <col min="7177" max="7417" width="9.140625" style="41"/>
    <col min="7418" max="7418" width="9.28515625" style="41" customWidth="1"/>
    <col min="7419" max="7419" width="10.28515625" style="41" customWidth="1"/>
    <col min="7420" max="7420" width="44.7109375" style="41" customWidth="1"/>
    <col min="7421" max="7421" width="14.42578125" style="41" customWidth="1"/>
    <col min="7422" max="7422" width="14.5703125" style="41" customWidth="1"/>
    <col min="7423" max="7423" width="12.5703125" style="41" customWidth="1"/>
    <col min="7424" max="7424" width="13.85546875" style="41" customWidth="1"/>
    <col min="7425" max="7425" width="16" style="41" customWidth="1"/>
    <col min="7426" max="7428" width="13.7109375" style="41" customWidth="1"/>
    <col min="7429" max="7429" width="13.85546875" style="41" customWidth="1"/>
    <col min="7430" max="7430" width="12.5703125" style="41" customWidth="1"/>
    <col min="7431" max="7431" width="14" style="41" bestFit="1" customWidth="1"/>
    <col min="7432" max="7432" width="13.140625" style="41" customWidth="1"/>
    <col min="7433" max="7673" width="9.140625" style="41"/>
    <col min="7674" max="7674" width="9.28515625" style="41" customWidth="1"/>
    <col min="7675" max="7675" width="10.28515625" style="41" customWidth="1"/>
    <col min="7676" max="7676" width="44.7109375" style="41" customWidth="1"/>
    <col min="7677" max="7677" width="14.42578125" style="41" customWidth="1"/>
    <col min="7678" max="7678" width="14.5703125" style="41" customWidth="1"/>
    <col min="7679" max="7679" width="12.5703125" style="41" customWidth="1"/>
    <col min="7680" max="7680" width="13.85546875" style="41" customWidth="1"/>
    <col min="7681" max="7681" width="16" style="41" customWidth="1"/>
    <col min="7682" max="7684" width="13.7109375" style="41" customWidth="1"/>
    <col min="7685" max="7685" width="13.85546875" style="41" customWidth="1"/>
    <col min="7686" max="7686" width="12.5703125" style="41" customWidth="1"/>
    <col min="7687" max="7687" width="14" style="41" bestFit="1" customWidth="1"/>
    <col min="7688" max="7688" width="13.140625" style="41" customWidth="1"/>
    <col min="7689" max="7929" width="9.140625" style="41"/>
    <col min="7930" max="7930" width="9.28515625" style="41" customWidth="1"/>
    <col min="7931" max="7931" width="10.28515625" style="41" customWidth="1"/>
    <col min="7932" max="7932" width="44.7109375" style="41" customWidth="1"/>
    <col min="7933" max="7933" width="14.42578125" style="41" customWidth="1"/>
    <col min="7934" max="7934" width="14.5703125" style="41" customWidth="1"/>
    <col min="7935" max="7935" width="12.5703125" style="41" customWidth="1"/>
    <col min="7936" max="7936" width="13.85546875" style="41" customWidth="1"/>
    <col min="7937" max="7937" width="16" style="41" customWidth="1"/>
    <col min="7938" max="7940" width="13.7109375" style="41" customWidth="1"/>
    <col min="7941" max="7941" width="13.85546875" style="41" customWidth="1"/>
    <col min="7942" max="7942" width="12.5703125" style="41" customWidth="1"/>
    <col min="7943" max="7943" width="14" style="41" bestFit="1" customWidth="1"/>
    <col min="7944" max="7944" width="13.140625" style="41" customWidth="1"/>
    <col min="7945" max="8185" width="9.140625" style="41"/>
    <col min="8186" max="8186" width="9.28515625" style="41" customWidth="1"/>
    <col min="8187" max="8187" width="10.28515625" style="41" customWidth="1"/>
    <col min="8188" max="8188" width="44.7109375" style="41" customWidth="1"/>
    <col min="8189" max="8189" width="14.42578125" style="41" customWidth="1"/>
    <col min="8190" max="8190" width="14.5703125" style="41" customWidth="1"/>
    <col min="8191" max="8191" width="12.5703125" style="41" customWidth="1"/>
    <col min="8192" max="8192" width="13.85546875" style="41" customWidth="1"/>
    <col min="8193" max="8193" width="16" style="41" customWidth="1"/>
    <col min="8194" max="8196" width="13.7109375" style="41" customWidth="1"/>
    <col min="8197" max="8197" width="13.85546875" style="41" customWidth="1"/>
    <col min="8198" max="8198" width="12.5703125" style="41" customWidth="1"/>
    <col min="8199" max="8199" width="14" style="41" bestFit="1" customWidth="1"/>
    <col min="8200" max="8200" width="13.140625" style="41" customWidth="1"/>
    <col min="8201" max="8441" width="9.140625" style="41"/>
    <col min="8442" max="8442" width="9.28515625" style="41" customWidth="1"/>
    <col min="8443" max="8443" width="10.28515625" style="41" customWidth="1"/>
    <col min="8444" max="8444" width="44.7109375" style="41" customWidth="1"/>
    <col min="8445" max="8445" width="14.42578125" style="41" customWidth="1"/>
    <col min="8446" max="8446" width="14.5703125" style="41" customWidth="1"/>
    <col min="8447" max="8447" width="12.5703125" style="41" customWidth="1"/>
    <col min="8448" max="8448" width="13.85546875" style="41" customWidth="1"/>
    <col min="8449" max="8449" width="16" style="41" customWidth="1"/>
    <col min="8450" max="8452" width="13.7109375" style="41" customWidth="1"/>
    <col min="8453" max="8453" width="13.85546875" style="41" customWidth="1"/>
    <col min="8454" max="8454" width="12.5703125" style="41" customWidth="1"/>
    <col min="8455" max="8455" width="14" style="41" bestFit="1" customWidth="1"/>
    <col min="8456" max="8456" width="13.140625" style="41" customWidth="1"/>
    <col min="8457" max="8697" width="9.140625" style="41"/>
    <col min="8698" max="8698" width="9.28515625" style="41" customWidth="1"/>
    <col min="8699" max="8699" width="10.28515625" style="41" customWidth="1"/>
    <col min="8700" max="8700" width="44.7109375" style="41" customWidth="1"/>
    <col min="8701" max="8701" width="14.42578125" style="41" customWidth="1"/>
    <col min="8702" max="8702" width="14.5703125" style="41" customWidth="1"/>
    <col min="8703" max="8703" width="12.5703125" style="41" customWidth="1"/>
    <col min="8704" max="8704" width="13.85546875" style="41" customWidth="1"/>
    <col min="8705" max="8705" width="16" style="41" customWidth="1"/>
    <col min="8706" max="8708" width="13.7109375" style="41" customWidth="1"/>
    <col min="8709" max="8709" width="13.85546875" style="41" customWidth="1"/>
    <col min="8710" max="8710" width="12.5703125" style="41" customWidth="1"/>
    <col min="8711" max="8711" width="14" style="41" bestFit="1" customWidth="1"/>
    <col min="8712" max="8712" width="13.140625" style="41" customWidth="1"/>
    <col min="8713" max="8953" width="9.140625" style="41"/>
    <col min="8954" max="8954" width="9.28515625" style="41" customWidth="1"/>
    <col min="8955" max="8955" width="10.28515625" style="41" customWidth="1"/>
    <col min="8956" max="8956" width="44.7109375" style="41" customWidth="1"/>
    <col min="8957" max="8957" width="14.42578125" style="41" customWidth="1"/>
    <col min="8958" max="8958" width="14.5703125" style="41" customWidth="1"/>
    <col min="8959" max="8959" width="12.5703125" style="41" customWidth="1"/>
    <col min="8960" max="8960" width="13.85546875" style="41" customWidth="1"/>
    <col min="8961" max="8961" width="16" style="41" customWidth="1"/>
    <col min="8962" max="8964" width="13.7109375" style="41" customWidth="1"/>
    <col min="8965" max="8965" width="13.85546875" style="41" customWidth="1"/>
    <col min="8966" max="8966" width="12.5703125" style="41" customWidth="1"/>
    <col min="8967" max="8967" width="14" style="41" bestFit="1" customWidth="1"/>
    <col min="8968" max="8968" width="13.140625" style="41" customWidth="1"/>
    <col min="8969" max="9209" width="9.140625" style="41"/>
    <col min="9210" max="9210" width="9.28515625" style="41" customWidth="1"/>
    <col min="9211" max="9211" width="10.28515625" style="41" customWidth="1"/>
    <col min="9212" max="9212" width="44.7109375" style="41" customWidth="1"/>
    <col min="9213" max="9213" width="14.42578125" style="41" customWidth="1"/>
    <col min="9214" max="9214" width="14.5703125" style="41" customWidth="1"/>
    <col min="9215" max="9215" width="12.5703125" style="41" customWidth="1"/>
    <col min="9216" max="9216" width="13.85546875" style="41" customWidth="1"/>
    <col min="9217" max="9217" width="16" style="41" customWidth="1"/>
    <col min="9218" max="9220" width="13.7109375" style="41" customWidth="1"/>
    <col min="9221" max="9221" width="13.85546875" style="41" customWidth="1"/>
    <col min="9222" max="9222" width="12.5703125" style="41" customWidth="1"/>
    <col min="9223" max="9223" width="14" style="41" bestFit="1" customWidth="1"/>
    <col min="9224" max="9224" width="13.140625" style="41" customWidth="1"/>
    <col min="9225" max="9465" width="9.140625" style="41"/>
    <col min="9466" max="9466" width="9.28515625" style="41" customWidth="1"/>
    <col min="9467" max="9467" width="10.28515625" style="41" customWidth="1"/>
    <col min="9468" max="9468" width="44.7109375" style="41" customWidth="1"/>
    <col min="9469" max="9469" width="14.42578125" style="41" customWidth="1"/>
    <col min="9470" max="9470" width="14.5703125" style="41" customWidth="1"/>
    <col min="9471" max="9471" width="12.5703125" style="41" customWidth="1"/>
    <col min="9472" max="9472" width="13.85546875" style="41" customWidth="1"/>
    <col min="9473" max="9473" width="16" style="41" customWidth="1"/>
    <col min="9474" max="9476" width="13.7109375" style="41" customWidth="1"/>
    <col min="9477" max="9477" width="13.85546875" style="41" customWidth="1"/>
    <col min="9478" max="9478" width="12.5703125" style="41" customWidth="1"/>
    <col min="9479" max="9479" width="14" style="41" bestFit="1" customWidth="1"/>
    <col min="9480" max="9480" width="13.140625" style="41" customWidth="1"/>
    <col min="9481" max="9721" width="9.140625" style="41"/>
    <col min="9722" max="9722" width="9.28515625" style="41" customWidth="1"/>
    <col min="9723" max="9723" width="10.28515625" style="41" customWidth="1"/>
    <col min="9724" max="9724" width="44.7109375" style="41" customWidth="1"/>
    <col min="9725" max="9725" width="14.42578125" style="41" customWidth="1"/>
    <col min="9726" max="9726" width="14.5703125" style="41" customWidth="1"/>
    <col min="9727" max="9727" width="12.5703125" style="41" customWidth="1"/>
    <col min="9728" max="9728" width="13.85546875" style="41" customWidth="1"/>
    <col min="9729" max="9729" width="16" style="41" customWidth="1"/>
    <col min="9730" max="9732" width="13.7109375" style="41" customWidth="1"/>
    <col min="9733" max="9733" width="13.85546875" style="41" customWidth="1"/>
    <col min="9734" max="9734" width="12.5703125" style="41" customWidth="1"/>
    <col min="9735" max="9735" width="14" style="41" bestFit="1" customWidth="1"/>
    <col min="9736" max="9736" width="13.140625" style="41" customWidth="1"/>
    <col min="9737" max="9977" width="9.140625" style="41"/>
    <col min="9978" max="9978" width="9.28515625" style="41" customWidth="1"/>
    <col min="9979" max="9979" width="10.28515625" style="41" customWidth="1"/>
    <col min="9980" max="9980" width="44.7109375" style="41" customWidth="1"/>
    <col min="9981" max="9981" width="14.42578125" style="41" customWidth="1"/>
    <col min="9982" max="9982" width="14.5703125" style="41" customWidth="1"/>
    <col min="9983" max="9983" width="12.5703125" style="41" customWidth="1"/>
    <col min="9984" max="9984" width="13.85546875" style="41" customWidth="1"/>
    <col min="9985" max="9985" width="16" style="41" customWidth="1"/>
    <col min="9986" max="9988" width="13.7109375" style="41" customWidth="1"/>
    <col min="9989" max="9989" width="13.85546875" style="41" customWidth="1"/>
    <col min="9990" max="9990" width="12.5703125" style="41" customWidth="1"/>
    <col min="9991" max="9991" width="14" style="41" bestFit="1" customWidth="1"/>
    <col min="9992" max="9992" width="13.140625" style="41" customWidth="1"/>
    <col min="9993" max="10233" width="9.140625" style="41"/>
    <col min="10234" max="10234" width="9.28515625" style="41" customWidth="1"/>
    <col min="10235" max="10235" width="10.28515625" style="41" customWidth="1"/>
    <col min="10236" max="10236" width="44.7109375" style="41" customWidth="1"/>
    <col min="10237" max="10237" width="14.42578125" style="41" customWidth="1"/>
    <col min="10238" max="10238" width="14.5703125" style="41" customWidth="1"/>
    <col min="10239" max="10239" width="12.5703125" style="41" customWidth="1"/>
    <col min="10240" max="10240" width="13.85546875" style="41" customWidth="1"/>
    <col min="10241" max="10241" width="16" style="41" customWidth="1"/>
    <col min="10242" max="10244" width="13.7109375" style="41" customWidth="1"/>
    <col min="10245" max="10245" width="13.85546875" style="41" customWidth="1"/>
    <col min="10246" max="10246" width="12.5703125" style="41" customWidth="1"/>
    <col min="10247" max="10247" width="14" style="41" bestFit="1" customWidth="1"/>
    <col min="10248" max="10248" width="13.140625" style="41" customWidth="1"/>
    <col min="10249" max="10489" width="9.140625" style="41"/>
    <col min="10490" max="10490" width="9.28515625" style="41" customWidth="1"/>
    <col min="10491" max="10491" width="10.28515625" style="41" customWidth="1"/>
    <col min="10492" max="10492" width="44.7109375" style="41" customWidth="1"/>
    <col min="10493" max="10493" width="14.42578125" style="41" customWidth="1"/>
    <col min="10494" max="10494" width="14.5703125" style="41" customWidth="1"/>
    <col min="10495" max="10495" width="12.5703125" style="41" customWidth="1"/>
    <col min="10496" max="10496" width="13.85546875" style="41" customWidth="1"/>
    <col min="10497" max="10497" width="16" style="41" customWidth="1"/>
    <col min="10498" max="10500" width="13.7109375" style="41" customWidth="1"/>
    <col min="10501" max="10501" width="13.85546875" style="41" customWidth="1"/>
    <col min="10502" max="10502" width="12.5703125" style="41" customWidth="1"/>
    <col min="10503" max="10503" width="14" style="41" bestFit="1" customWidth="1"/>
    <col min="10504" max="10504" width="13.140625" style="41" customWidth="1"/>
    <col min="10505" max="10745" width="9.140625" style="41"/>
    <col min="10746" max="10746" width="9.28515625" style="41" customWidth="1"/>
    <col min="10747" max="10747" width="10.28515625" style="41" customWidth="1"/>
    <col min="10748" max="10748" width="44.7109375" style="41" customWidth="1"/>
    <col min="10749" max="10749" width="14.42578125" style="41" customWidth="1"/>
    <col min="10750" max="10750" width="14.5703125" style="41" customWidth="1"/>
    <col min="10751" max="10751" width="12.5703125" style="41" customWidth="1"/>
    <col min="10752" max="10752" width="13.85546875" style="41" customWidth="1"/>
    <col min="10753" max="10753" width="16" style="41" customWidth="1"/>
    <col min="10754" max="10756" width="13.7109375" style="41" customWidth="1"/>
    <col min="10757" max="10757" width="13.85546875" style="41" customWidth="1"/>
    <col min="10758" max="10758" width="12.5703125" style="41" customWidth="1"/>
    <col min="10759" max="10759" width="14" style="41" bestFit="1" customWidth="1"/>
    <col min="10760" max="10760" width="13.140625" style="41" customWidth="1"/>
    <col min="10761" max="11001" width="9.140625" style="41"/>
    <col min="11002" max="11002" width="9.28515625" style="41" customWidth="1"/>
    <col min="11003" max="11003" width="10.28515625" style="41" customWidth="1"/>
    <col min="11004" max="11004" width="44.7109375" style="41" customWidth="1"/>
    <col min="11005" max="11005" width="14.42578125" style="41" customWidth="1"/>
    <col min="11006" max="11006" width="14.5703125" style="41" customWidth="1"/>
    <col min="11007" max="11007" width="12.5703125" style="41" customWidth="1"/>
    <col min="11008" max="11008" width="13.85546875" style="41" customWidth="1"/>
    <col min="11009" max="11009" width="16" style="41" customWidth="1"/>
    <col min="11010" max="11012" width="13.7109375" style="41" customWidth="1"/>
    <col min="11013" max="11013" width="13.85546875" style="41" customWidth="1"/>
    <col min="11014" max="11014" width="12.5703125" style="41" customWidth="1"/>
    <col min="11015" max="11015" width="14" style="41" bestFit="1" customWidth="1"/>
    <col min="11016" max="11016" width="13.140625" style="41" customWidth="1"/>
    <col min="11017" max="11257" width="9.140625" style="41"/>
    <col min="11258" max="11258" width="9.28515625" style="41" customWidth="1"/>
    <col min="11259" max="11259" width="10.28515625" style="41" customWidth="1"/>
    <col min="11260" max="11260" width="44.7109375" style="41" customWidth="1"/>
    <col min="11261" max="11261" width="14.42578125" style="41" customWidth="1"/>
    <col min="11262" max="11262" width="14.5703125" style="41" customWidth="1"/>
    <col min="11263" max="11263" width="12.5703125" style="41" customWidth="1"/>
    <col min="11264" max="11264" width="13.85546875" style="41" customWidth="1"/>
    <col min="11265" max="11265" width="16" style="41" customWidth="1"/>
    <col min="11266" max="11268" width="13.7109375" style="41" customWidth="1"/>
    <col min="11269" max="11269" width="13.85546875" style="41" customWidth="1"/>
    <col min="11270" max="11270" width="12.5703125" style="41" customWidth="1"/>
    <col min="11271" max="11271" width="14" style="41" bestFit="1" customWidth="1"/>
    <col min="11272" max="11272" width="13.140625" style="41" customWidth="1"/>
    <col min="11273" max="11513" width="9.140625" style="41"/>
    <col min="11514" max="11514" width="9.28515625" style="41" customWidth="1"/>
    <col min="11515" max="11515" width="10.28515625" style="41" customWidth="1"/>
    <col min="11516" max="11516" width="44.7109375" style="41" customWidth="1"/>
    <col min="11517" max="11517" width="14.42578125" style="41" customWidth="1"/>
    <col min="11518" max="11518" width="14.5703125" style="41" customWidth="1"/>
    <col min="11519" max="11519" width="12.5703125" style="41" customWidth="1"/>
    <col min="11520" max="11520" width="13.85546875" style="41" customWidth="1"/>
    <col min="11521" max="11521" width="16" style="41" customWidth="1"/>
    <col min="11522" max="11524" width="13.7109375" style="41" customWidth="1"/>
    <col min="11525" max="11525" width="13.85546875" style="41" customWidth="1"/>
    <col min="11526" max="11526" width="12.5703125" style="41" customWidth="1"/>
    <col min="11527" max="11527" width="14" style="41" bestFit="1" customWidth="1"/>
    <col min="11528" max="11528" width="13.140625" style="41" customWidth="1"/>
    <col min="11529" max="11769" width="9.140625" style="41"/>
    <col min="11770" max="11770" width="9.28515625" style="41" customWidth="1"/>
    <col min="11771" max="11771" width="10.28515625" style="41" customWidth="1"/>
    <col min="11772" max="11772" width="44.7109375" style="41" customWidth="1"/>
    <col min="11773" max="11773" width="14.42578125" style="41" customWidth="1"/>
    <col min="11774" max="11774" width="14.5703125" style="41" customWidth="1"/>
    <col min="11775" max="11775" width="12.5703125" style="41" customWidth="1"/>
    <col min="11776" max="11776" width="13.85546875" style="41" customWidth="1"/>
    <col min="11777" max="11777" width="16" style="41" customWidth="1"/>
    <col min="11778" max="11780" width="13.7109375" style="41" customWidth="1"/>
    <col min="11781" max="11781" width="13.85546875" style="41" customWidth="1"/>
    <col min="11782" max="11782" width="12.5703125" style="41" customWidth="1"/>
    <col min="11783" max="11783" width="14" style="41" bestFit="1" customWidth="1"/>
    <col min="11784" max="11784" width="13.140625" style="41" customWidth="1"/>
    <col min="11785" max="12025" width="9.140625" style="41"/>
    <col min="12026" max="12026" width="9.28515625" style="41" customWidth="1"/>
    <col min="12027" max="12027" width="10.28515625" style="41" customWidth="1"/>
    <col min="12028" max="12028" width="44.7109375" style="41" customWidth="1"/>
    <col min="12029" max="12029" width="14.42578125" style="41" customWidth="1"/>
    <col min="12030" max="12030" width="14.5703125" style="41" customWidth="1"/>
    <col min="12031" max="12031" width="12.5703125" style="41" customWidth="1"/>
    <col min="12032" max="12032" width="13.85546875" style="41" customWidth="1"/>
    <col min="12033" max="12033" width="16" style="41" customWidth="1"/>
    <col min="12034" max="12036" width="13.7109375" style="41" customWidth="1"/>
    <col min="12037" max="12037" width="13.85546875" style="41" customWidth="1"/>
    <col min="12038" max="12038" width="12.5703125" style="41" customWidth="1"/>
    <col min="12039" max="12039" width="14" style="41" bestFit="1" customWidth="1"/>
    <col min="12040" max="12040" width="13.140625" style="41" customWidth="1"/>
    <col min="12041" max="12281" width="9.140625" style="41"/>
    <col min="12282" max="12282" width="9.28515625" style="41" customWidth="1"/>
    <col min="12283" max="12283" width="10.28515625" style="41" customWidth="1"/>
    <col min="12284" max="12284" width="44.7109375" style="41" customWidth="1"/>
    <col min="12285" max="12285" width="14.42578125" style="41" customWidth="1"/>
    <col min="12286" max="12286" width="14.5703125" style="41" customWidth="1"/>
    <col min="12287" max="12287" width="12.5703125" style="41" customWidth="1"/>
    <col min="12288" max="12288" width="13.85546875" style="41" customWidth="1"/>
    <col min="12289" max="12289" width="16" style="41" customWidth="1"/>
    <col min="12290" max="12292" width="13.7109375" style="41" customWidth="1"/>
    <col min="12293" max="12293" width="13.85546875" style="41" customWidth="1"/>
    <col min="12294" max="12294" width="12.5703125" style="41" customWidth="1"/>
    <col min="12295" max="12295" width="14" style="41" bestFit="1" customWidth="1"/>
    <col min="12296" max="12296" width="13.140625" style="41" customWidth="1"/>
    <col min="12297" max="12537" width="9.140625" style="41"/>
    <col min="12538" max="12538" width="9.28515625" style="41" customWidth="1"/>
    <col min="12539" max="12539" width="10.28515625" style="41" customWidth="1"/>
    <col min="12540" max="12540" width="44.7109375" style="41" customWidth="1"/>
    <col min="12541" max="12541" width="14.42578125" style="41" customWidth="1"/>
    <col min="12542" max="12542" width="14.5703125" style="41" customWidth="1"/>
    <col min="12543" max="12543" width="12.5703125" style="41" customWidth="1"/>
    <col min="12544" max="12544" width="13.85546875" style="41" customWidth="1"/>
    <col min="12545" max="12545" width="16" style="41" customWidth="1"/>
    <col min="12546" max="12548" width="13.7109375" style="41" customWidth="1"/>
    <col min="12549" max="12549" width="13.85546875" style="41" customWidth="1"/>
    <col min="12550" max="12550" width="12.5703125" style="41" customWidth="1"/>
    <col min="12551" max="12551" width="14" style="41" bestFit="1" customWidth="1"/>
    <col min="12552" max="12552" width="13.140625" style="41" customWidth="1"/>
    <col min="12553" max="12793" width="9.140625" style="41"/>
    <col min="12794" max="12794" width="9.28515625" style="41" customWidth="1"/>
    <col min="12795" max="12795" width="10.28515625" style="41" customWidth="1"/>
    <col min="12796" max="12796" width="44.7109375" style="41" customWidth="1"/>
    <col min="12797" max="12797" width="14.42578125" style="41" customWidth="1"/>
    <col min="12798" max="12798" width="14.5703125" style="41" customWidth="1"/>
    <col min="12799" max="12799" width="12.5703125" style="41" customWidth="1"/>
    <col min="12800" max="12800" width="13.85546875" style="41" customWidth="1"/>
    <col min="12801" max="12801" width="16" style="41" customWidth="1"/>
    <col min="12802" max="12804" width="13.7109375" style="41" customWidth="1"/>
    <col min="12805" max="12805" width="13.85546875" style="41" customWidth="1"/>
    <col min="12806" max="12806" width="12.5703125" style="41" customWidth="1"/>
    <col min="12807" max="12807" width="14" style="41" bestFit="1" customWidth="1"/>
    <col min="12808" max="12808" width="13.140625" style="41" customWidth="1"/>
    <col min="12809" max="13049" width="9.140625" style="41"/>
    <col min="13050" max="13050" width="9.28515625" style="41" customWidth="1"/>
    <col min="13051" max="13051" width="10.28515625" style="41" customWidth="1"/>
    <col min="13052" max="13052" width="44.7109375" style="41" customWidth="1"/>
    <col min="13053" max="13053" width="14.42578125" style="41" customWidth="1"/>
    <col min="13054" max="13054" width="14.5703125" style="41" customWidth="1"/>
    <col min="13055" max="13055" width="12.5703125" style="41" customWidth="1"/>
    <col min="13056" max="13056" width="13.85546875" style="41" customWidth="1"/>
    <col min="13057" max="13057" width="16" style="41" customWidth="1"/>
    <col min="13058" max="13060" width="13.7109375" style="41" customWidth="1"/>
    <col min="13061" max="13061" width="13.85546875" style="41" customWidth="1"/>
    <col min="13062" max="13062" width="12.5703125" style="41" customWidth="1"/>
    <col min="13063" max="13063" width="14" style="41" bestFit="1" customWidth="1"/>
    <col min="13064" max="13064" width="13.140625" style="41" customWidth="1"/>
    <col min="13065" max="13305" width="9.140625" style="41"/>
    <col min="13306" max="13306" width="9.28515625" style="41" customWidth="1"/>
    <col min="13307" max="13307" width="10.28515625" style="41" customWidth="1"/>
    <col min="13308" max="13308" width="44.7109375" style="41" customWidth="1"/>
    <col min="13309" max="13309" width="14.42578125" style="41" customWidth="1"/>
    <col min="13310" max="13310" width="14.5703125" style="41" customWidth="1"/>
    <col min="13311" max="13311" width="12.5703125" style="41" customWidth="1"/>
    <col min="13312" max="13312" width="13.85546875" style="41" customWidth="1"/>
    <col min="13313" max="13313" width="16" style="41" customWidth="1"/>
    <col min="13314" max="13316" width="13.7109375" style="41" customWidth="1"/>
    <col min="13317" max="13317" width="13.85546875" style="41" customWidth="1"/>
    <col min="13318" max="13318" width="12.5703125" style="41" customWidth="1"/>
    <col min="13319" max="13319" width="14" style="41" bestFit="1" customWidth="1"/>
    <col min="13320" max="13320" width="13.140625" style="41" customWidth="1"/>
    <col min="13321" max="13561" width="9.140625" style="41"/>
    <col min="13562" max="13562" width="9.28515625" style="41" customWidth="1"/>
    <col min="13563" max="13563" width="10.28515625" style="41" customWidth="1"/>
    <col min="13564" max="13564" width="44.7109375" style="41" customWidth="1"/>
    <col min="13565" max="13565" width="14.42578125" style="41" customWidth="1"/>
    <col min="13566" max="13566" width="14.5703125" style="41" customWidth="1"/>
    <col min="13567" max="13567" width="12.5703125" style="41" customWidth="1"/>
    <col min="13568" max="13568" width="13.85546875" style="41" customWidth="1"/>
    <col min="13569" max="13569" width="16" style="41" customWidth="1"/>
    <col min="13570" max="13572" width="13.7109375" style="41" customWidth="1"/>
    <col min="13573" max="13573" width="13.85546875" style="41" customWidth="1"/>
    <col min="13574" max="13574" width="12.5703125" style="41" customWidth="1"/>
    <col min="13575" max="13575" width="14" style="41" bestFit="1" customWidth="1"/>
    <col min="13576" max="13576" width="13.140625" style="41" customWidth="1"/>
    <col min="13577" max="13817" width="9.140625" style="41"/>
    <col min="13818" max="13818" width="9.28515625" style="41" customWidth="1"/>
    <col min="13819" max="13819" width="10.28515625" style="41" customWidth="1"/>
    <col min="13820" max="13820" width="44.7109375" style="41" customWidth="1"/>
    <col min="13821" max="13821" width="14.42578125" style="41" customWidth="1"/>
    <col min="13822" max="13822" width="14.5703125" style="41" customWidth="1"/>
    <col min="13823" max="13823" width="12.5703125" style="41" customWidth="1"/>
    <col min="13824" max="13824" width="13.85546875" style="41" customWidth="1"/>
    <col min="13825" max="13825" width="16" style="41" customWidth="1"/>
    <col min="13826" max="13828" width="13.7109375" style="41" customWidth="1"/>
    <col min="13829" max="13829" width="13.85546875" style="41" customWidth="1"/>
    <col min="13830" max="13830" width="12.5703125" style="41" customWidth="1"/>
    <col min="13831" max="13831" width="14" style="41" bestFit="1" customWidth="1"/>
    <col min="13832" max="13832" width="13.140625" style="41" customWidth="1"/>
    <col min="13833" max="14073" width="9.140625" style="41"/>
    <col min="14074" max="14074" width="9.28515625" style="41" customWidth="1"/>
    <col min="14075" max="14075" width="10.28515625" style="41" customWidth="1"/>
    <col min="14076" max="14076" width="44.7109375" style="41" customWidth="1"/>
    <col min="14077" max="14077" width="14.42578125" style="41" customWidth="1"/>
    <col min="14078" max="14078" width="14.5703125" style="41" customWidth="1"/>
    <col min="14079" max="14079" width="12.5703125" style="41" customWidth="1"/>
    <col min="14080" max="14080" width="13.85546875" style="41" customWidth="1"/>
    <col min="14081" max="14081" width="16" style="41" customWidth="1"/>
    <col min="14082" max="14084" width="13.7109375" style="41" customWidth="1"/>
    <col min="14085" max="14085" width="13.85546875" style="41" customWidth="1"/>
    <col min="14086" max="14086" width="12.5703125" style="41" customWidth="1"/>
    <col min="14087" max="14087" width="14" style="41" bestFit="1" customWidth="1"/>
    <col min="14088" max="14088" width="13.140625" style="41" customWidth="1"/>
    <col min="14089" max="14329" width="9.140625" style="41"/>
    <col min="14330" max="14330" width="9.28515625" style="41" customWidth="1"/>
    <col min="14331" max="14331" width="10.28515625" style="41" customWidth="1"/>
    <col min="14332" max="14332" width="44.7109375" style="41" customWidth="1"/>
    <col min="14333" max="14333" width="14.42578125" style="41" customWidth="1"/>
    <col min="14334" max="14334" width="14.5703125" style="41" customWidth="1"/>
    <col min="14335" max="14335" width="12.5703125" style="41" customWidth="1"/>
    <col min="14336" max="14336" width="13.85546875" style="41" customWidth="1"/>
    <col min="14337" max="14337" width="16" style="41" customWidth="1"/>
    <col min="14338" max="14340" width="13.7109375" style="41" customWidth="1"/>
    <col min="14341" max="14341" width="13.85546875" style="41" customWidth="1"/>
    <col min="14342" max="14342" width="12.5703125" style="41" customWidth="1"/>
    <col min="14343" max="14343" width="14" style="41" bestFit="1" customWidth="1"/>
    <col min="14344" max="14344" width="13.140625" style="41" customWidth="1"/>
    <col min="14345" max="14585" width="9.140625" style="41"/>
    <col min="14586" max="14586" width="9.28515625" style="41" customWidth="1"/>
    <col min="14587" max="14587" width="10.28515625" style="41" customWidth="1"/>
    <col min="14588" max="14588" width="44.7109375" style="41" customWidth="1"/>
    <col min="14589" max="14589" width="14.42578125" style="41" customWidth="1"/>
    <col min="14590" max="14590" width="14.5703125" style="41" customWidth="1"/>
    <col min="14591" max="14591" width="12.5703125" style="41" customWidth="1"/>
    <col min="14592" max="14592" width="13.85546875" style="41" customWidth="1"/>
    <col min="14593" max="14593" width="16" style="41" customWidth="1"/>
    <col min="14594" max="14596" width="13.7109375" style="41" customWidth="1"/>
    <col min="14597" max="14597" width="13.85546875" style="41" customWidth="1"/>
    <col min="14598" max="14598" width="12.5703125" style="41" customWidth="1"/>
    <col min="14599" max="14599" width="14" style="41" bestFit="1" customWidth="1"/>
    <col min="14600" max="14600" width="13.140625" style="41" customWidth="1"/>
    <col min="14601" max="14841" width="9.140625" style="41"/>
    <col min="14842" max="14842" width="9.28515625" style="41" customWidth="1"/>
    <col min="14843" max="14843" width="10.28515625" style="41" customWidth="1"/>
    <col min="14844" max="14844" width="44.7109375" style="41" customWidth="1"/>
    <col min="14845" max="14845" width="14.42578125" style="41" customWidth="1"/>
    <col min="14846" max="14846" width="14.5703125" style="41" customWidth="1"/>
    <col min="14847" max="14847" width="12.5703125" style="41" customWidth="1"/>
    <col min="14848" max="14848" width="13.85546875" style="41" customWidth="1"/>
    <col min="14849" max="14849" width="16" style="41" customWidth="1"/>
    <col min="14850" max="14852" width="13.7109375" style="41" customWidth="1"/>
    <col min="14853" max="14853" width="13.85546875" style="41" customWidth="1"/>
    <col min="14854" max="14854" width="12.5703125" style="41" customWidth="1"/>
    <col min="14855" max="14855" width="14" style="41" bestFit="1" customWidth="1"/>
    <col min="14856" max="14856" width="13.140625" style="41" customWidth="1"/>
    <col min="14857" max="15097" width="9.140625" style="41"/>
    <col min="15098" max="15098" width="9.28515625" style="41" customWidth="1"/>
    <col min="15099" max="15099" width="10.28515625" style="41" customWidth="1"/>
    <col min="15100" max="15100" width="44.7109375" style="41" customWidth="1"/>
    <col min="15101" max="15101" width="14.42578125" style="41" customWidth="1"/>
    <col min="15102" max="15102" width="14.5703125" style="41" customWidth="1"/>
    <col min="15103" max="15103" width="12.5703125" style="41" customWidth="1"/>
    <col min="15104" max="15104" width="13.85546875" style="41" customWidth="1"/>
    <col min="15105" max="15105" width="16" style="41" customWidth="1"/>
    <col min="15106" max="15108" width="13.7109375" style="41" customWidth="1"/>
    <col min="15109" max="15109" width="13.85546875" style="41" customWidth="1"/>
    <col min="15110" max="15110" width="12.5703125" style="41" customWidth="1"/>
    <col min="15111" max="15111" width="14" style="41" bestFit="1" customWidth="1"/>
    <col min="15112" max="15112" width="13.140625" style="41" customWidth="1"/>
    <col min="15113" max="15353" width="9.140625" style="41"/>
    <col min="15354" max="15354" width="9.28515625" style="41" customWidth="1"/>
    <col min="15355" max="15355" width="10.28515625" style="41" customWidth="1"/>
    <col min="15356" max="15356" width="44.7109375" style="41" customWidth="1"/>
    <col min="15357" max="15357" width="14.42578125" style="41" customWidth="1"/>
    <col min="15358" max="15358" width="14.5703125" style="41" customWidth="1"/>
    <col min="15359" max="15359" width="12.5703125" style="41" customWidth="1"/>
    <col min="15360" max="15360" width="13.85546875" style="41" customWidth="1"/>
    <col min="15361" max="15361" width="16" style="41" customWidth="1"/>
    <col min="15362" max="15364" width="13.7109375" style="41" customWidth="1"/>
    <col min="15365" max="15365" width="13.85546875" style="41" customWidth="1"/>
    <col min="15366" max="15366" width="12.5703125" style="41" customWidth="1"/>
    <col min="15367" max="15367" width="14" style="41" bestFit="1" customWidth="1"/>
    <col min="15368" max="15368" width="13.140625" style="41" customWidth="1"/>
    <col min="15369" max="15609" width="9.140625" style="41"/>
    <col min="15610" max="15610" width="9.28515625" style="41" customWidth="1"/>
    <col min="15611" max="15611" width="10.28515625" style="41" customWidth="1"/>
    <col min="15612" max="15612" width="44.7109375" style="41" customWidth="1"/>
    <col min="15613" max="15613" width="14.42578125" style="41" customWidth="1"/>
    <col min="15614" max="15614" width="14.5703125" style="41" customWidth="1"/>
    <col min="15615" max="15615" width="12.5703125" style="41" customWidth="1"/>
    <col min="15616" max="15616" width="13.85546875" style="41" customWidth="1"/>
    <col min="15617" max="15617" width="16" style="41" customWidth="1"/>
    <col min="15618" max="15620" width="13.7109375" style="41" customWidth="1"/>
    <col min="15621" max="15621" width="13.85546875" style="41" customWidth="1"/>
    <col min="15622" max="15622" width="12.5703125" style="41" customWidth="1"/>
    <col min="15623" max="15623" width="14" style="41" bestFit="1" customWidth="1"/>
    <col min="15624" max="15624" width="13.140625" style="41" customWidth="1"/>
    <col min="15625" max="15865" width="9.140625" style="41"/>
    <col min="15866" max="15866" width="9.28515625" style="41" customWidth="1"/>
    <col min="15867" max="15867" width="10.28515625" style="41" customWidth="1"/>
    <col min="15868" max="15868" width="44.7109375" style="41" customWidth="1"/>
    <col min="15869" max="15869" width="14.42578125" style="41" customWidth="1"/>
    <col min="15870" max="15870" width="14.5703125" style="41" customWidth="1"/>
    <col min="15871" max="15871" width="12.5703125" style="41" customWidth="1"/>
    <col min="15872" max="15872" width="13.85546875" style="41" customWidth="1"/>
    <col min="15873" max="15873" width="16" style="41" customWidth="1"/>
    <col min="15874" max="15876" width="13.7109375" style="41" customWidth="1"/>
    <col min="15877" max="15877" width="13.85546875" style="41" customWidth="1"/>
    <col min="15878" max="15878" width="12.5703125" style="41" customWidth="1"/>
    <col min="15879" max="15879" width="14" style="41" bestFit="1" customWidth="1"/>
    <col min="15880" max="15880" width="13.140625" style="41" customWidth="1"/>
    <col min="15881" max="16121" width="9.140625" style="41"/>
    <col min="16122" max="16122" width="9.28515625" style="41" customWidth="1"/>
    <col min="16123" max="16123" width="10.28515625" style="41" customWidth="1"/>
    <col min="16124" max="16124" width="44.7109375" style="41" customWidth="1"/>
    <col min="16125" max="16125" width="14.42578125" style="41" customWidth="1"/>
    <col min="16126" max="16126" width="14.5703125" style="41" customWidth="1"/>
    <col min="16127" max="16127" width="12.5703125" style="41" customWidth="1"/>
    <col min="16128" max="16128" width="13.85546875" style="41" customWidth="1"/>
    <col min="16129" max="16129" width="16" style="41" customWidth="1"/>
    <col min="16130" max="16132" width="13.7109375" style="41" customWidth="1"/>
    <col min="16133" max="16133" width="13.85546875" style="41" customWidth="1"/>
    <col min="16134" max="16134" width="12.5703125" style="41" customWidth="1"/>
    <col min="16135" max="16135" width="14" style="41" bestFit="1" customWidth="1"/>
    <col min="16136" max="16136" width="13.140625" style="41" customWidth="1"/>
    <col min="16137" max="16384" width="9.140625" style="41"/>
  </cols>
  <sheetData>
    <row r="1" spans="1:8" ht="58.5" customHeight="1" x14ac:dyDescent="0.3">
      <c r="A1" s="353" t="s">
        <v>6710</v>
      </c>
      <c r="B1" s="354"/>
      <c r="C1" s="349"/>
      <c r="D1" s="349"/>
      <c r="E1" s="349"/>
      <c r="F1" s="349"/>
    </row>
    <row r="2" spans="1:8" ht="23.25" customHeight="1" x14ac:dyDescent="0.25">
      <c r="A2" s="350" t="s">
        <v>6443</v>
      </c>
      <c r="B2" s="350"/>
      <c r="C2" s="350"/>
      <c r="D2" s="350"/>
      <c r="E2" s="350"/>
      <c r="F2" s="350"/>
    </row>
    <row r="3" spans="1:8" ht="3.75" customHeight="1" x14ac:dyDescent="0.25">
      <c r="A3" s="243"/>
      <c r="B3" s="243"/>
      <c r="C3" s="244"/>
      <c r="D3" s="244"/>
      <c r="E3" s="243"/>
      <c r="F3" s="243"/>
    </row>
    <row r="4" spans="1:8" ht="18" customHeight="1" x14ac:dyDescent="0.25">
      <c r="A4" s="351" t="s">
        <v>6711</v>
      </c>
      <c r="B4" s="351"/>
      <c r="C4" s="351" t="s">
        <v>6495</v>
      </c>
      <c r="D4" s="351"/>
      <c r="E4" s="352">
        <f>'Planilha Orçamentária'!I82</f>
        <v>159113.02999999997</v>
      </c>
      <c r="F4" s="352"/>
    </row>
    <row r="5" spans="1:8" ht="18" customHeight="1" x14ac:dyDescent="0.25">
      <c r="A5" s="246" t="str">
        <f>'Planilha Orçamentária'!A9:F9</f>
        <v>OBRA: REFORMA DO POSTO DE SAÚDE CABAÇAL</v>
      </c>
      <c r="B5" s="246"/>
      <c r="C5" s="245"/>
      <c r="D5" s="246"/>
      <c r="E5" s="246"/>
      <c r="F5" s="246"/>
    </row>
    <row r="6" spans="1:8" ht="36" customHeight="1" x14ac:dyDescent="0.25">
      <c r="A6" s="245" t="s">
        <v>6433</v>
      </c>
      <c r="B6" s="245" t="s">
        <v>6444</v>
      </c>
      <c r="C6" s="247" t="s">
        <v>6445</v>
      </c>
      <c r="D6" s="247" t="s">
        <v>6446</v>
      </c>
      <c r="E6" s="245" t="s">
        <v>6447</v>
      </c>
      <c r="F6" s="245" t="s">
        <v>6448</v>
      </c>
    </row>
    <row r="7" spans="1:8" ht="14.25" customHeight="1" x14ac:dyDescent="0.25">
      <c r="A7" s="347">
        <v>1</v>
      </c>
      <c r="B7" s="346" t="str">
        <f>'Planilha Orçamentária'!D16</f>
        <v>MOBILIZAÇÃO - CANTEIRO DE OBRAS</v>
      </c>
      <c r="C7" s="248" t="s">
        <v>6449</v>
      </c>
      <c r="D7" s="249">
        <f>D8/$D$30</f>
        <v>9.549689299487291E-3</v>
      </c>
      <c r="E7" s="249">
        <f>E8/D8</f>
        <v>1</v>
      </c>
      <c r="F7" s="249">
        <v>0</v>
      </c>
    </row>
    <row r="8" spans="1:8" ht="12" customHeight="1" x14ac:dyDescent="0.25">
      <c r="A8" s="347"/>
      <c r="B8" s="346"/>
      <c r="C8" s="248" t="s">
        <v>6450</v>
      </c>
      <c r="D8" s="250">
        <f>'Planilha Orçamentária'!I16</f>
        <v>1519.48</v>
      </c>
      <c r="E8" s="250">
        <f>D8</f>
        <v>1519.48</v>
      </c>
      <c r="F8" s="250">
        <v>0</v>
      </c>
      <c r="G8" s="42"/>
      <c r="H8" s="42"/>
    </row>
    <row r="9" spans="1:8" ht="14.25" customHeight="1" x14ac:dyDescent="0.25">
      <c r="A9" s="347">
        <v>2</v>
      </c>
      <c r="B9" s="346" t="str">
        <f>'Planilha Orçamentária'!D18</f>
        <v>MURO FRONTAL</v>
      </c>
      <c r="C9" s="248" t="s">
        <v>6449</v>
      </c>
      <c r="D9" s="249">
        <f>D10/$D$30</f>
        <v>0.1468245561032934</v>
      </c>
      <c r="E9" s="249">
        <v>1</v>
      </c>
      <c r="F9" s="249">
        <v>0</v>
      </c>
      <c r="H9" s="42"/>
    </row>
    <row r="10" spans="1:8" ht="14.25" customHeight="1" x14ac:dyDescent="0.25">
      <c r="A10" s="347"/>
      <c r="B10" s="346"/>
      <c r="C10" s="248" t="s">
        <v>6450</v>
      </c>
      <c r="D10" s="250">
        <f>'Planilha Orçamentária'!I18</f>
        <v>23361.7</v>
      </c>
      <c r="E10" s="250">
        <f>D10*E9</f>
        <v>23361.7</v>
      </c>
      <c r="F10" s="250">
        <f>D10*F9</f>
        <v>0</v>
      </c>
      <c r="G10" s="42"/>
      <c r="H10" s="42"/>
    </row>
    <row r="11" spans="1:8" ht="14.25" customHeight="1" x14ac:dyDescent="0.25">
      <c r="A11" s="347">
        <v>3</v>
      </c>
      <c r="B11" s="346" t="str">
        <f>'Planilha Orçamentária'!D34</f>
        <v>ALVENARIA - VEDAÇÃO - MURO</v>
      </c>
      <c r="C11" s="248" t="s">
        <v>6449</v>
      </c>
      <c r="D11" s="249">
        <f>D12/$D$30</f>
        <v>1.9055824654963839E-2</v>
      </c>
      <c r="E11" s="249">
        <v>1</v>
      </c>
      <c r="F11" s="249">
        <v>0</v>
      </c>
      <c r="H11" s="42"/>
    </row>
    <row r="12" spans="1:8" ht="14.25" customHeight="1" x14ac:dyDescent="0.25">
      <c r="A12" s="347"/>
      <c r="B12" s="346"/>
      <c r="C12" s="248" t="s">
        <v>6450</v>
      </c>
      <c r="D12" s="250">
        <f>'Planilha Orçamentária'!I34</f>
        <v>3032.03</v>
      </c>
      <c r="E12" s="250">
        <f>D12*E11</f>
        <v>3032.03</v>
      </c>
      <c r="F12" s="250">
        <f>D12*F11</f>
        <v>0</v>
      </c>
      <c r="G12" s="42"/>
      <c r="H12" s="42"/>
    </row>
    <row r="13" spans="1:8" ht="14.25" customHeight="1" x14ac:dyDescent="0.25">
      <c r="A13" s="347">
        <v>4</v>
      </c>
      <c r="B13" s="346" t="str">
        <f>'Planilha Orçamentária'!D36</f>
        <v>IMPERMEABILIZAÇÃO</v>
      </c>
      <c r="C13" s="248" t="s">
        <v>6449</v>
      </c>
      <c r="D13" s="249">
        <f>D14/$D$30</f>
        <v>4.2900949092604182E-3</v>
      </c>
      <c r="E13" s="249">
        <v>0</v>
      </c>
      <c r="F13" s="249">
        <v>1</v>
      </c>
      <c r="H13" s="42"/>
    </row>
    <row r="14" spans="1:8" ht="14.25" customHeight="1" x14ac:dyDescent="0.25">
      <c r="A14" s="347"/>
      <c r="B14" s="346"/>
      <c r="C14" s="248" t="s">
        <v>6450</v>
      </c>
      <c r="D14" s="250">
        <f>'Planilha Orçamentária'!I36</f>
        <v>682.61</v>
      </c>
      <c r="E14" s="250">
        <f>D14*E13</f>
        <v>0</v>
      </c>
      <c r="F14" s="250">
        <f>D14*F13</f>
        <v>682.61</v>
      </c>
      <c r="G14" s="42"/>
      <c r="H14" s="42"/>
    </row>
    <row r="15" spans="1:8" ht="14.25" customHeight="1" x14ac:dyDescent="0.25">
      <c r="A15" s="347">
        <v>5</v>
      </c>
      <c r="B15" s="346" t="str">
        <f>'Planilha Orçamentária'!D38</f>
        <v>COBERTURA</v>
      </c>
      <c r="C15" s="248" t="s">
        <v>6449</v>
      </c>
      <c r="D15" s="249">
        <f>D16/$D$30</f>
        <v>4.5088702037790383E-2</v>
      </c>
      <c r="E15" s="249">
        <v>0</v>
      </c>
      <c r="F15" s="249">
        <v>1</v>
      </c>
      <c r="H15" s="42"/>
    </row>
    <row r="16" spans="1:8" ht="14.25" customHeight="1" x14ac:dyDescent="0.25">
      <c r="A16" s="347"/>
      <c r="B16" s="346"/>
      <c r="C16" s="248" t="s">
        <v>6450</v>
      </c>
      <c r="D16" s="250">
        <f>'Planilha Orçamentária'!I38</f>
        <v>7174.2000000000007</v>
      </c>
      <c r="E16" s="250">
        <f>D16*E15</f>
        <v>0</v>
      </c>
      <c r="F16" s="250">
        <f>D16*F15</f>
        <v>7174.2000000000007</v>
      </c>
      <c r="G16" s="42"/>
      <c r="H16" s="42"/>
    </row>
    <row r="17" spans="1:8" ht="12.75" customHeight="1" x14ac:dyDescent="0.25">
      <c r="A17" s="347">
        <v>6</v>
      </c>
      <c r="B17" s="346" t="str">
        <f>'Planilha Orçamentária'!D41</f>
        <v>REVESTIMENTOS-PISOS, PAREDES E TETOS</v>
      </c>
      <c r="C17" s="248" t="s">
        <v>6449</v>
      </c>
      <c r="D17" s="249">
        <f>D18/$D$30</f>
        <v>0.29422404940689018</v>
      </c>
      <c r="E17" s="249">
        <v>0.5</v>
      </c>
      <c r="F17" s="249">
        <v>0.5</v>
      </c>
      <c r="H17" s="42"/>
    </row>
    <row r="18" spans="1:8" ht="12" customHeight="1" x14ac:dyDescent="0.25">
      <c r="A18" s="347"/>
      <c r="B18" s="346"/>
      <c r="C18" s="248" t="s">
        <v>6450</v>
      </c>
      <c r="D18" s="250">
        <f>'Planilha Orçamentária'!I41</f>
        <v>46814.87999999999</v>
      </c>
      <c r="E18" s="250">
        <f>D18*E17</f>
        <v>23407.439999999995</v>
      </c>
      <c r="F18" s="250">
        <f>D18*F17</f>
        <v>23407.439999999995</v>
      </c>
      <c r="G18" s="42"/>
      <c r="H18" s="42"/>
    </row>
    <row r="19" spans="1:8" ht="14.25" customHeight="1" x14ac:dyDescent="0.25">
      <c r="A19" s="347">
        <v>7</v>
      </c>
      <c r="B19" s="346" t="str">
        <f>'Planilha Orçamentária'!D56</f>
        <v>ESQUADRIAS</v>
      </c>
      <c r="C19" s="248" t="s">
        <v>6449</v>
      </c>
      <c r="D19" s="249">
        <f>D20/$D$30</f>
        <v>7.9034570581680216E-2</v>
      </c>
      <c r="E19" s="249">
        <v>0</v>
      </c>
      <c r="F19" s="249">
        <v>1</v>
      </c>
      <c r="H19" s="42"/>
    </row>
    <row r="20" spans="1:8" ht="14.25" customHeight="1" x14ac:dyDescent="0.25">
      <c r="A20" s="347"/>
      <c r="B20" s="346"/>
      <c r="C20" s="248" t="s">
        <v>6450</v>
      </c>
      <c r="D20" s="250">
        <f>'Planilha Orçamentária'!I56</f>
        <v>12575.43</v>
      </c>
      <c r="E20" s="250">
        <f>D20*E19</f>
        <v>0</v>
      </c>
      <c r="F20" s="250">
        <f>D20*F19</f>
        <v>12575.43</v>
      </c>
      <c r="G20" s="42"/>
      <c r="H20" s="42"/>
    </row>
    <row r="21" spans="1:8" ht="14.25" customHeight="1" x14ac:dyDescent="0.25">
      <c r="A21" s="347">
        <v>8</v>
      </c>
      <c r="B21" s="346" t="str">
        <f>'Planilha Orçamentária'!D69</f>
        <v>INSTALAÇÕES ELÉTRICAS</v>
      </c>
      <c r="C21" s="248" t="s">
        <v>6449</v>
      </c>
      <c r="D21" s="249">
        <f>D22/$D$30</f>
        <v>9.0207382764315419E-2</v>
      </c>
      <c r="E21" s="249">
        <v>0.15</v>
      </c>
      <c r="F21" s="249">
        <v>0.85</v>
      </c>
      <c r="H21" s="42"/>
    </row>
    <row r="22" spans="1:8" ht="14.25" customHeight="1" x14ac:dyDescent="0.25">
      <c r="A22" s="347"/>
      <c r="B22" s="346"/>
      <c r="C22" s="248" t="s">
        <v>6450</v>
      </c>
      <c r="D22" s="250">
        <f>'Planilha Orçamentária'!I69</f>
        <v>14353.17</v>
      </c>
      <c r="E22" s="250">
        <f>D22*E21</f>
        <v>2152.9755</v>
      </c>
      <c r="F22" s="250">
        <f>D22*F21</f>
        <v>12200.1945</v>
      </c>
      <c r="G22" s="42"/>
      <c r="H22" s="42"/>
    </row>
    <row r="23" spans="1:8" ht="14.25" customHeight="1" x14ac:dyDescent="0.25">
      <c r="A23" s="347">
        <v>9</v>
      </c>
      <c r="B23" s="346" t="str">
        <f>'Planilha Orçamentária'!D74</f>
        <v>INSTALAÇÕES HIDROSSANITÁRIAS</v>
      </c>
      <c r="C23" s="248" t="s">
        <v>6449</v>
      </c>
      <c r="D23" s="249">
        <f>D24/$D$30</f>
        <v>2.1304100613255876E-2</v>
      </c>
      <c r="E23" s="249">
        <v>1</v>
      </c>
      <c r="F23" s="249">
        <v>0</v>
      </c>
      <c r="H23" s="42"/>
    </row>
    <row r="24" spans="1:8" ht="14.25" customHeight="1" x14ac:dyDescent="0.25">
      <c r="A24" s="347"/>
      <c r="B24" s="346"/>
      <c r="C24" s="248" t="s">
        <v>6450</v>
      </c>
      <c r="D24" s="250">
        <f>'Planilha Orçamentária'!I74</f>
        <v>3389.76</v>
      </c>
      <c r="E24" s="250">
        <f>D24*E23</f>
        <v>3389.76</v>
      </c>
      <c r="F24" s="250">
        <f>D24*F23</f>
        <v>0</v>
      </c>
      <c r="G24" s="42"/>
      <c r="H24" s="42"/>
    </row>
    <row r="25" spans="1:8" ht="14.25" customHeight="1" x14ac:dyDescent="0.25">
      <c r="A25" s="347">
        <v>10</v>
      </c>
      <c r="B25" s="346" t="str">
        <f>'Planilha Orçamentária'!D77</f>
        <v>LIMPEZA</v>
      </c>
      <c r="C25" s="248" t="s">
        <v>6449</v>
      </c>
      <c r="D25" s="249">
        <f>D26/$D$30</f>
        <v>6.2783670199731611E-3</v>
      </c>
      <c r="E25" s="249">
        <v>0</v>
      </c>
      <c r="F25" s="249">
        <v>1</v>
      </c>
      <c r="H25" s="42"/>
    </row>
    <row r="26" spans="1:8" ht="14.25" customHeight="1" x14ac:dyDescent="0.25">
      <c r="A26" s="347"/>
      <c r="B26" s="346"/>
      <c r="C26" s="248" t="s">
        <v>6450</v>
      </c>
      <c r="D26" s="250">
        <f>'Planilha Orçamentária'!I77</f>
        <v>998.97</v>
      </c>
      <c r="E26" s="250">
        <f>D26*E25</f>
        <v>0</v>
      </c>
      <c r="F26" s="250">
        <f>D26*F25</f>
        <v>998.97</v>
      </c>
      <c r="G26" s="42"/>
      <c r="H26" s="42"/>
    </row>
    <row r="27" spans="1:8" ht="14.25" customHeight="1" x14ac:dyDescent="0.25">
      <c r="A27" s="347">
        <v>11</v>
      </c>
      <c r="B27" s="346" t="str">
        <f>'Planilha Orçamentária'!D79</f>
        <v>ADMINISTRAÇÃO LOCAL DA OBRA</v>
      </c>
      <c r="C27" s="248" t="s">
        <v>6449</v>
      </c>
      <c r="D27" s="249">
        <f>D28/$D$30</f>
        <v>0.28414266260908999</v>
      </c>
      <c r="E27" s="249">
        <v>0.5</v>
      </c>
      <c r="F27" s="249">
        <v>0.5</v>
      </c>
      <c r="H27" s="42"/>
    </row>
    <row r="28" spans="1:8" ht="14.25" customHeight="1" x14ac:dyDescent="0.25">
      <c r="A28" s="347"/>
      <c r="B28" s="346"/>
      <c r="C28" s="248" t="s">
        <v>6450</v>
      </c>
      <c r="D28" s="250">
        <f>'Planilha Orçamentária'!I79</f>
        <v>45210.8</v>
      </c>
      <c r="E28" s="250">
        <f>D28*E27</f>
        <v>22605.4</v>
      </c>
      <c r="F28" s="250">
        <f>D28*F27</f>
        <v>22605.4</v>
      </c>
      <c r="G28" s="42"/>
      <c r="H28" s="42"/>
    </row>
    <row r="29" spans="1:8" ht="14.25" customHeight="1" x14ac:dyDescent="0.25">
      <c r="A29" s="348" t="s">
        <v>6451</v>
      </c>
      <c r="B29" s="348"/>
      <c r="C29" s="251" t="s">
        <v>6449</v>
      </c>
      <c r="D29" s="249">
        <f>D30/D30</f>
        <v>1</v>
      </c>
      <c r="E29" s="252">
        <f>E30/D30</f>
        <v>0.49944863409363782</v>
      </c>
      <c r="F29" s="252">
        <f>F30/D30</f>
        <v>0.5005513659063624</v>
      </c>
      <c r="G29" s="43"/>
    </row>
    <row r="30" spans="1:8" ht="13.5" customHeight="1" x14ac:dyDescent="0.25">
      <c r="A30" s="348"/>
      <c r="B30" s="348"/>
      <c r="C30" s="251" t="s">
        <v>6450</v>
      </c>
      <c r="D30" s="253">
        <f>SUM(D8+D10+D12+D14+D16+D18+D20+D22+D24+D26+D28)</f>
        <v>159113.02999999997</v>
      </c>
      <c r="E30" s="254">
        <f t="shared" ref="E30:F30" si="0">SUM(E8,E10,E12,E14,E16,E18,E20,E22,E24,E26,E28)</f>
        <v>79468.785499999998</v>
      </c>
      <c r="F30" s="254">
        <f t="shared" si="0"/>
        <v>79644.244500000001</v>
      </c>
      <c r="G30" s="44"/>
      <c r="H30" s="42"/>
    </row>
    <row r="31" spans="1:8" ht="3.75" customHeight="1" thickBot="1" x14ac:dyDescent="0.3">
      <c r="A31" s="45"/>
      <c r="B31" s="46"/>
      <c r="C31" s="47"/>
      <c r="D31" s="47"/>
      <c r="E31" s="46"/>
      <c r="F31" s="46"/>
    </row>
    <row r="32" spans="1:8" ht="54" customHeight="1" x14ac:dyDescent="0.25">
      <c r="A32" s="30"/>
      <c r="B32" s="31"/>
      <c r="C32" s="31"/>
      <c r="D32" s="31"/>
      <c r="E32" s="31"/>
      <c r="F32" s="48"/>
      <c r="H32" s="35"/>
    </row>
    <row r="33" spans="1:6" ht="14.25" customHeight="1" x14ac:dyDescent="0.25">
      <c r="A33" s="32"/>
      <c r="B33" s="191"/>
      <c r="C33" s="49"/>
      <c r="D33" s="49"/>
      <c r="E33" s="49"/>
      <c r="F33" s="49"/>
    </row>
    <row r="34" spans="1:6" ht="14.25" customHeight="1" x14ac:dyDescent="0.25">
      <c r="A34" s="33"/>
      <c r="B34" s="202" t="s">
        <v>6503</v>
      </c>
      <c r="D34" s="49"/>
      <c r="E34" s="49"/>
      <c r="F34" s="49"/>
    </row>
    <row r="35" spans="1:6" ht="15" customHeight="1" x14ac:dyDescent="0.25">
      <c r="A35" s="34"/>
      <c r="B35" s="203" t="s">
        <v>6628</v>
      </c>
      <c r="D35" s="49"/>
      <c r="E35" s="49"/>
      <c r="F35" s="49"/>
    </row>
    <row r="36" spans="1:6" ht="3" customHeight="1" x14ac:dyDescent="0.25">
      <c r="A36" s="37"/>
      <c r="B36" s="205"/>
      <c r="C36" s="38"/>
      <c r="D36" s="38"/>
      <c r="E36" s="51"/>
      <c r="F36" s="50"/>
    </row>
    <row r="37" spans="1:6" ht="14.25" customHeight="1" thickBot="1" x14ac:dyDescent="0.3">
      <c r="A37" s="39"/>
      <c r="B37" s="204"/>
      <c r="C37" s="40"/>
      <c r="D37" s="40"/>
      <c r="E37" s="52"/>
      <c r="F37" s="53"/>
    </row>
    <row r="38" spans="1:6" ht="14.1" customHeight="1" x14ac:dyDescent="0.25"/>
    <row r="39" spans="1:6" ht="14.1" customHeight="1" x14ac:dyDescent="0.25"/>
    <row r="40" spans="1:6" ht="14.1" customHeight="1" x14ac:dyDescent="0.25"/>
  </sheetData>
  <mergeCells count="29">
    <mergeCell ref="A7:A8"/>
    <mergeCell ref="B7:B8"/>
    <mergeCell ref="A11:A12"/>
    <mergeCell ref="B11:B12"/>
    <mergeCell ref="A9:A10"/>
    <mergeCell ref="B9:B10"/>
    <mergeCell ref="C1:F1"/>
    <mergeCell ref="A2:F2"/>
    <mergeCell ref="A4:B4"/>
    <mergeCell ref="C4:D4"/>
    <mergeCell ref="E4:F4"/>
    <mergeCell ref="A1:B1"/>
    <mergeCell ref="A13:A14"/>
    <mergeCell ref="B13:B14"/>
    <mergeCell ref="A21:A22"/>
    <mergeCell ref="B21:B22"/>
    <mergeCell ref="A15:A16"/>
    <mergeCell ref="B15:B16"/>
    <mergeCell ref="A19:A20"/>
    <mergeCell ref="B19:B20"/>
    <mergeCell ref="A17:A18"/>
    <mergeCell ref="B17:B18"/>
    <mergeCell ref="B23:B24"/>
    <mergeCell ref="A23:A24"/>
    <mergeCell ref="A25:A26"/>
    <mergeCell ref="B25:B26"/>
    <mergeCell ref="A29:B30"/>
    <mergeCell ref="A27:A28"/>
    <mergeCell ref="B27:B2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Composição</vt:lpstr>
      <vt:lpstr>Planilha Orçamentária</vt:lpstr>
      <vt:lpstr>Memorial de Calculo</vt:lpstr>
      <vt:lpstr>Cronograma</vt:lpstr>
      <vt:lpstr>'Memorial de Calculo'!Area_de_impressao</vt:lpstr>
      <vt:lpstr>'Memorial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K2-note004</dc:creator>
  <cp:lastModifiedBy>t6011</cp:lastModifiedBy>
  <cp:lastPrinted>2025-07-21T15:18:37Z</cp:lastPrinted>
  <dcterms:created xsi:type="dcterms:W3CDTF">2014-04-03T17:17:26Z</dcterms:created>
  <dcterms:modified xsi:type="dcterms:W3CDTF">2025-07-21T15:18:51Z</dcterms:modified>
</cp:coreProperties>
</file>